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12\data center (sementara)\MIS\2024 MIS\020. HIKMAH TOKO\2024 BUKU PAKET\REKAP BUKU PAKET ONLINE 2024\"/>
    </mc:Choice>
  </mc:AlternateContent>
  <xr:revisionPtr revIDLastSave="0" documentId="13_ncr:1_{1F15C337-B8BB-41A4-9628-7041021905C0}" xr6:coauthVersionLast="47" xr6:coauthVersionMax="47" xr10:uidLastSave="{00000000-0000-0000-0000-000000000000}"/>
  <bookViews>
    <workbookView xWindow="-120" yWindow="-120" windowWidth="29040" windowHeight="15720" xr2:uid="{7D7E637D-F23B-4EB5-95C2-1E2CF9B56B2E}"/>
  </bookViews>
  <sheets>
    <sheet name="SMP 7 2024" sheetId="2" r:id="rId1"/>
    <sheet name="ORDER SMP 7" sheetId="3" r:id="rId2"/>
    <sheet name="1" sheetId="4" r:id="rId3"/>
  </sheets>
  <externalReferences>
    <externalReference r:id="rId4"/>
  </externalReferences>
  <definedNames>
    <definedName name="ExternalData_1" localSheetId="0" hidden="1">'SMP 7 2024'!$A$1:$O$103</definedName>
    <definedName name="_xlnm.Print_Area" localSheetId="2">'1'!$A$1:$M$95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4" l="1"/>
  <c r="K25" i="4"/>
  <c r="K24" i="4"/>
  <c r="K23" i="4"/>
  <c r="B52" i="4" l="1"/>
  <c r="L90" i="4"/>
  <c r="L87" i="4" s="1"/>
  <c r="L3" i="4"/>
  <c r="K32" i="4"/>
  <c r="F5" i="4"/>
  <c r="F6" i="4"/>
  <c r="K33" i="4"/>
  <c r="F8" i="4"/>
  <c r="F9" i="4"/>
  <c r="L34" i="4"/>
  <c r="K29" i="4"/>
  <c r="K27" i="4"/>
  <c r="K26" i="4"/>
  <c r="K22" i="4"/>
  <c r="K21" i="4"/>
  <c r="K20" i="4"/>
  <c r="K19" i="4"/>
  <c r="K18" i="4"/>
  <c r="K17" i="4"/>
  <c r="K16" i="4"/>
  <c r="K15" i="4"/>
  <c r="K14" i="4"/>
  <c r="K13" i="4"/>
  <c r="F92" i="4" l="1"/>
  <c r="F93" i="4"/>
  <c r="F89" i="4"/>
  <c r="F90" i="4"/>
  <c r="F91" i="4"/>
  <c r="L36" i="4"/>
  <c r="J36" i="4"/>
  <c r="K30" i="4"/>
  <c r="J30" i="4"/>
  <c r="J28" i="4"/>
  <c r="K28" i="4"/>
  <c r="K31" i="4" l="1"/>
  <c r="K34" i="4" s="1"/>
  <c r="L37" i="4" s="1"/>
  <c r="J31" i="4"/>
  <c r="J34" i="4" s="1"/>
  <c r="J37" i="4" s="1"/>
  <c r="F2" i="3" l="1"/>
  <c r="F3" i="3"/>
  <c r="F4" i="3"/>
  <c r="E2" i="3"/>
  <c r="E3" i="3"/>
  <c r="E4" i="3"/>
  <c r="D2" i="3"/>
  <c r="L9" i="4" s="1"/>
  <c r="D3" i="3"/>
  <c r="D4" i="3"/>
  <c r="C2" i="3"/>
  <c r="C3" i="3"/>
  <c r="C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2139019-ACDC-4340-8528-EFA817779A84}" keepAlive="1" name="Query - SMP 7 2024" description="Connection to the 'SMP 7 2024' query in the workbook." type="5" refreshedVersion="7" background="1" saveData="1">
    <dbPr connection="Provider=Microsoft.Mashup.OleDb.1;Data Source=$Workbook$;Location=&quot;SMP 7 2024&quot;;Extended Properties=&quot;&quot;" command="SELECT * FROM [SMP 7 2024]"/>
  </connection>
</connections>
</file>

<file path=xl/sharedStrings.xml><?xml version="1.0" encoding="utf-8"?>
<sst xmlns="http://schemas.openxmlformats.org/spreadsheetml/2006/main" count="128" uniqueCount="92">
  <si>
    <t>Timestamp</t>
  </si>
  <si>
    <t>Nama Lengkap Siswa</t>
  </si>
  <si>
    <t>Kelas Siswa</t>
  </si>
  <si>
    <t>No. Pendaftaran/No. Induk Siswa</t>
  </si>
  <si>
    <t>HP Al Islam (Aku Cinta Islam) Kelas VII SMP</t>
  </si>
  <si>
    <t>JP Bahasa Indonesia Kelas 7</t>
  </si>
  <si>
    <t>JP IPA Kelas 7</t>
  </si>
  <si>
    <t>JP Matematika Kelas 7</t>
  </si>
  <si>
    <t>JP Pendidikan Pancasila Kelas 7</t>
  </si>
  <si>
    <t>TS IPS Kelas VII SMP</t>
  </si>
  <si>
    <t>HP Handbook English I Kelas VII (2019)</t>
  </si>
  <si>
    <t>HP Seni Lukis Kelas VII SMP Revisi (2018)</t>
  </si>
  <si>
    <t>TS GKM Informatika Kelas VII</t>
  </si>
  <si>
    <t>HP Bahasa Jawa Kelas VII SMP (2023)</t>
  </si>
  <si>
    <t>HP Lughotul Qur an 1 SMP</t>
  </si>
  <si>
    <t>HP Sirah Kelas VII SMP</t>
  </si>
  <si>
    <t>HP Panduan Tarjim Lafdhiyyah Juz 1</t>
  </si>
  <si>
    <t>HP Pedoman Doa Guru &amp; Orang Tua (Jilid 4)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</si>
  <si>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</si>
  <si>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</si>
  <si>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</si>
  <si>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</si>
  <si>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</si>
  <si>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</si>
  <si>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</si>
  <si>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</si>
  <si>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</si>
  <si>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</si>
  <si>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</si>
  <si>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</si>
  <si>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</si>
  <si>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</si>
  <si>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NAZILA</t>
  </si>
  <si>
    <t>VII SMP</t>
  </si>
  <si>
    <t>IKHSAN</t>
  </si>
  <si>
    <t>MENANGGAL</t>
  </si>
  <si>
    <t>LK</t>
  </si>
  <si>
    <t>BPSP7/24-0001</t>
  </si>
  <si>
    <t>ARSITA</t>
  </si>
  <si>
    <t>IQBAL RAMADHAN</t>
  </si>
  <si>
    <t>HABIBI</t>
  </si>
  <si>
    <t>BPSP7/24-0002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</si>
  <si>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</si>
  <si>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</si>
  <si>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</si>
  <si>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</si>
  <si>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</si>
  <si>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</si>
  <si>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</si>
  <si>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</si>
  <si>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VII (TUJUH) SMP AL HIKMAH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</si>
  <si>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</si>
  <si>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</si>
  <si>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</si>
  <si>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</si>
  <si>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</si>
  <si>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</si>
  <si>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</si>
  <si>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</si>
  <si>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</si>
  <si>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</si>
  <si>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</si>
  <si>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</si>
  <si>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</si>
  <si>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</si>
  <si>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</si>
  <si>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 xml:space="preserve"> PCS </t>
  </si>
  <si>
    <t>SUB TOTAL BUKU PAKET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</si>
  <si>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</si>
  <si>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</si>
  <si>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</si>
  <si>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</si>
  <si>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</si>
  <si>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</si>
  <si>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</si>
  <si>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</si>
  <si>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</si>
  <si>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</si>
  <si>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</si>
  <si>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</si>
  <si>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</si>
  <si>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</si>
  <si>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</si>
  <si>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</si>
  <si>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</si>
  <si>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TAHUN AJARAN 2024 - 2025</t>
  </si>
  <si>
    <t>SUB TOTAL PACKING</t>
  </si>
  <si>
    <t>Kardus Box 32x25x25</t>
  </si>
  <si>
    <t>No. Order :</t>
  </si>
  <si>
    <t>Nama Walmur</t>
  </si>
  <si>
    <t>TS GKM PAI dan Budi Pekerti Kelas VII</t>
  </si>
  <si>
    <t xml:space="preserve">  Telp. (031) 8289087, WA CS Toko SMP/SMA : 0823 3321 1772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</si>
</sst>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.00_);_(* \(#,##0.00\);_(* &quot;-&quot;??_);_(@_)"/>
    <numFmt numFmtId="167" formatCode="_(* #,##0_);_(* \(#,##0\);_(* &quot;-&quot;??_);_(@_)"/>
    <numFmt numFmtId="168" formatCode="_-[$Rp-3809]* #,##0_-;\-[$Rp-3809]* #,##0_-;_-[$Rp-3809]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b/>
      <sz val="16"/>
      <name val="Tahoma"/>
      <family val="2"/>
    </font>
    <font>
      <b/>
      <sz val="13"/>
      <name val="Tahoma"/>
      <family val="2"/>
    </font>
    <font>
      <b/>
      <sz val="14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</cellStyleXfs>
  <cellXfs count="172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/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1" xfId="2" applyFont="1" applyFill="1" applyBorder="1" applyAlignment="1">
      <alignment horizontal="left" vertical="center"/>
    </xf>
    <xf numFmtId="41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41" fontId="6" fillId="2" borderId="2" xfId="2" applyNumberFormat="1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vertical="center" wrapText="1"/>
    </xf>
    <xf numFmtId="0" fontId="9" fillId="2" borderId="5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1" fontId="6" fillId="2" borderId="10" xfId="2" applyNumberFormat="1" applyFont="1" applyFill="1" applyBorder="1" applyAlignment="1">
      <alignment horizontal="center" vertical="center"/>
    </xf>
    <xf numFmtId="1" fontId="6" fillId="2" borderId="11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41" fontId="6" fillId="2" borderId="10" xfId="2" applyNumberFormat="1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1" fontId="4" fillId="2" borderId="10" xfId="2" applyNumberFormat="1" applyFont="1" applyFill="1" applyBorder="1" applyAlignment="1">
      <alignment horizontal="center" vertical="center"/>
    </xf>
    <xf numFmtId="1" fontId="4" fillId="2" borderId="11" xfId="2" applyNumberFormat="1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left" vertical="center"/>
    </xf>
    <xf numFmtId="1" fontId="4" fillId="2" borderId="12" xfId="2" applyNumberFormat="1" applyFont="1" applyFill="1" applyBorder="1" applyAlignment="1">
      <alignment horizontal="center" vertical="center"/>
    </xf>
    <xf numFmtId="1" fontId="4" fillId="2" borderId="12" xfId="2" applyNumberFormat="1" applyFont="1" applyFill="1" applyBorder="1" applyAlignment="1">
      <alignment vertical="center"/>
    </xf>
    <xf numFmtId="164" fontId="4" fillId="2" borderId="10" xfId="2" applyNumberFormat="1" applyFont="1" applyFill="1" applyBorder="1" applyAlignment="1">
      <alignment horizontal="center" vertical="center"/>
    </xf>
    <xf numFmtId="42" fontId="4" fillId="2" borderId="10" xfId="2" applyNumberFormat="1" applyFont="1" applyFill="1" applyBorder="1" applyAlignment="1">
      <alignment horizontal="left" vertical="center"/>
    </xf>
    <xf numFmtId="165" fontId="4" fillId="2" borderId="10" xfId="2" applyNumberFormat="1" applyFont="1" applyFill="1" applyBorder="1" applyAlignment="1">
      <alignment horizontal="center" vertical="center"/>
    </xf>
    <xf numFmtId="41" fontId="4" fillId="2" borderId="10" xfId="2" applyNumberFormat="1" applyFont="1" applyFill="1" applyBorder="1" applyAlignment="1">
      <alignment vertical="center"/>
    </xf>
    <xf numFmtId="164" fontId="6" fillId="2" borderId="13" xfId="2" applyNumberFormat="1" applyFont="1" applyFill="1" applyBorder="1" applyAlignment="1">
      <alignment horizontal="center" vertical="center"/>
    </xf>
    <xf numFmtId="1" fontId="4" fillId="2" borderId="12" xfId="2" applyNumberFormat="1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center" vertical="center"/>
    </xf>
    <xf numFmtId="165" fontId="6" fillId="5" borderId="10" xfId="2" applyNumberFormat="1" applyFont="1" applyFill="1" applyBorder="1" applyAlignment="1">
      <alignment horizontal="center" vertical="center"/>
    </xf>
    <xf numFmtId="167" fontId="6" fillId="5" borderId="10" xfId="4" applyNumberFormat="1" applyFont="1" applyFill="1" applyBorder="1" applyAlignment="1">
      <alignment horizontal="center" vertical="center"/>
    </xf>
    <xf numFmtId="164" fontId="6" fillId="5" borderId="13" xfId="2" applyNumberFormat="1" applyFont="1" applyFill="1" applyBorder="1" applyAlignment="1">
      <alignment horizontal="center" vertical="center"/>
    </xf>
    <xf numFmtId="164" fontId="4" fillId="2" borderId="10" xfId="2" applyNumberFormat="1" applyFont="1" applyFill="1" applyBorder="1" applyAlignment="1">
      <alignment vertical="center"/>
    </xf>
    <xf numFmtId="0" fontId="11" fillId="2" borderId="0" xfId="3" applyFont="1" applyFill="1" applyAlignment="1">
      <alignment vertical="center"/>
    </xf>
    <xf numFmtId="41" fontId="6" fillId="5" borderId="10" xfId="1" applyFont="1" applyFill="1" applyBorder="1" applyAlignment="1">
      <alignment horizontal="center" vertical="center"/>
    </xf>
    <xf numFmtId="165" fontId="6" fillId="2" borderId="10" xfId="2" applyNumberFormat="1" applyFont="1" applyFill="1" applyBorder="1" applyAlignment="1">
      <alignment horizontal="center" vertical="center"/>
    </xf>
    <xf numFmtId="167" fontId="6" fillId="2" borderId="10" xfId="4" applyNumberFormat="1" applyFont="1" applyFill="1" applyBorder="1" applyAlignment="1">
      <alignment horizontal="center" vertical="center"/>
    </xf>
    <xf numFmtId="165" fontId="12" fillId="3" borderId="17" xfId="2" applyNumberFormat="1" applyFont="1" applyFill="1" applyBorder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4" fillId="2" borderId="0" xfId="2" applyFont="1" applyFill="1" applyAlignment="1">
      <alignment horizontal="center" vertical="center"/>
    </xf>
    <xf numFmtId="0" fontId="14" fillId="2" borderId="0" xfId="2" applyFont="1" applyFill="1" applyAlignment="1">
      <alignment horizontal="left" vertical="center"/>
    </xf>
    <xf numFmtId="0" fontId="14" fillId="2" borderId="0" xfId="2" applyFont="1" applyFill="1" applyAlignment="1">
      <alignment vertical="center"/>
    </xf>
    <xf numFmtId="41" fontId="13" fillId="2" borderId="0" xfId="2" applyNumberFormat="1" applyFont="1" applyFill="1" applyAlignment="1">
      <alignment vertical="center"/>
    </xf>
    <xf numFmtId="1" fontId="4" fillId="2" borderId="0" xfId="2" applyNumberFormat="1" applyFont="1" applyFill="1" applyAlignment="1">
      <alignment vertical="center"/>
    </xf>
    <xf numFmtId="1" fontId="6" fillId="3" borderId="21" xfId="2" applyNumberFormat="1" applyFont="1" applyFill="1" applyBorder="1" applyAlignment="1">
      <alignment horizontal="center" vertical="center"/>
    </xf>
    <xf numFmtId="41" fontId="4" fillId="3" borderId="21" xfId="2" applyNumberFormat="1" applyFont="1" applyFill="1" applyBorder="1" applyAlignment="1">
      <alignment vertical="center"/>
    </xf>
    <xf numFmtId="168" fontId="15" fillId="3" borderId="22" xfId="4" applyNumberFormat="1" applyFont="1" applyFill="1" applyBorder="1" applyAlignment="1">
      <alignment vertical="center"/>
    </xf>
    <xf numFmtId="1" fontId="6" fillId="3" borderId="0" xfId="2" applyNumberFormat="1" applyFont="1" applyFill="1" applyAlignment="1">
      <alignment horizontal="center" vertical="center"/>
    </xf>
    <xf numFmtId="41" fontId="6" fillId="3" borderId="0" xfId="2" applyNumberFormat="1" applyFont="1" applyFill="1" applyAlignment="1">
      <alignment horizontal="center" vertical="center"/>
    </xf>
    <xf numFmtId="42" fontId="6" fillId="3" borderId="2" xfId="2" applyNumberFormat="1" applyFont="1" applyFill="1" applyBorder="1" applyAlignment="1">
      <alignment vertical="center"/>
    </xf>
    <xf numFmtId="0" fontId="4" fillId="2" borderId="24" xfId="2" applyFont="1" applyFill="1" applyBorder="1" applyAlignment="1">
      <alignment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left" vertical="center"/>
    </xf>
    <xf numFmtId="41" fontId="4" fillId="2" borderId="21" xfId="2" applyNumberFormat="1" applyFont="1" applyFill="1" applyBorder="1" applyAlignment="1">
      <alignment horizontal="center" vertical="center"/>
    </xf>
    <xf numFmtId="0" fontId="4" fillId="2" borderId="21" xfId="2" applyFont="1" applyFill="1" applyBorder="1" applyAlignment="1">
      <alignment vertical="center"/>
    </xf>
    <xf numFmtId="0" fontId="4" fillId="2" borderId="25" xfId="2" applyFont="1" applyFill="1" applyBorder="1" applyAlignment="1">
      <alignment vertical="center"/>
    </xf>
    <xf numFmtId="0" fontId="4" fillId="2" borderId="20" xfId="2" applyFont="1" applyFill="1" applyBorder="1" applyAlignment="1">
      <alignment vertical="center"/>
    </xf>
    <xf numFmtId="0" fontId="4" fillId="2" borderId="21" xfId="2" applyFont="1" applyFill="1" applyBorder="1" applyAlignment="1">
      <alignment horizontal="center" vertical="center"/>
    </xf>
    <xf numFmtId="0" fontId="4" fillId="2" borderId="21" xfId="2" applyFont="1" applyFill="1" applyBorder="1" applyAlignment="1">
      <alignment horizontal="left" vertical="center"/>
    </xf>
    <xf numFmtId="0" fontId="4" fillId="2" borderId="22" xfId="2" applyFont="1" applyFill="1" applyBorder="1" applyAlignment="1">
      <alignment vertical="center"/>
    </xf>
    <xf numFmtId="0" fontId="13" fillId="2" borderId="23" xfId="2" applyFont="1" applyFill="1" applyBorder="1" applyAlignment="1">
      <alignment vertical="center"/>
    </xf>
    <xf numFmtId="0" fontId="13" fillId="2" borderId="0" xfId="2" applyFont="1" applyFill="1" applyAlignment="1">
      <alignment horizontal="center" vertical="center"/>
    </xf>
    <xf numFmtId="167" fontId="13" fillId="2" borderId="0" xfId="4" applyNumberFormat="1" applyFont="1" applyFill="1" applyBorder="1" applyAlignment="1">
      <alignment vertical="center"/>
    </xf>
    <xf numFmtId="167" fontId="13" fillId="2" borderId="2" xfId="4" applyNumberFormat="1" applyFont="1" applyFill="1" applyBorder="1" applyAlignment="1">
      <alignment vertical="center"/>
    </xf>
    <xf numFmtId="0" fontId="4" fillId="2" borderId="23" xfId="2" applyFont="1" applyFill="1" applyBorder="1" applyAlignment="1">
      <alignment vertical="center"/>
    </xf>
    <xf numFmtId="0" fontId="4" fillId="2" borderId="2" xfId="2" applyFont="1" applyFill="1" applyBorder="1" applyAlignment="1">
      <alignment vertical="center"/>
    </xf>
    <xf numFmtId="0" fontId="4" fillId="2" borderId="26" xfId="2" applyFont="1" applyFill="1" applyBorder="1" applyAlignment="1">
      <alignment vertical="center"/>
    </xf>
    <xf numFmtId="41" fontId="4" fillId="2" borderId="24" xfId="2" applyNumberFormat="1" applyFont="1" applyFill="1" applyBorder="1" applyAlignment="1">
      <alignment horizontal="center" vertical="center"/>
    </xf>
    <xf numFmtId="0" fontId="4" fillId="2" borderId="27" xfId="2" applyFont="1" applyFill="1" applyBorder="1" applyAlignment="1">
      <alignment vertical="center"/>
    </xf>
    <xf numFmtId="0" fontId="6" fillId="2" borderId="0" xfId="3" applyFont="1" applyFill="1" applyAlignment="1">
      <alignment horizontal="right" vertical="center"/>
    </xf>
    <xf numFmtId="14" fontId="6" fillId="2" borderId="28" xfId="3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3" applyFont="1" applyFill="1" applyAlignment="1">
      <alignment horizontal="left"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29" xfId="3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3" applyFont="1" applyFill="1" applyBorder="1" applyAlignment="1">
      <alignment horizontal="center" vertical="center"/>
    </xf>
    <xf numFmtId="0" fontId="6" fillId="2" borderId="31" xfId="3" applyFont="1" applyFill="1" applyBorder="1" applyAlignment="1">
      <alignment horizontal="center" vertical="center"/>
    </xf>
    <xf numFmtId="41" fontId="6" fillId="2" borderId="29" xfId="3" applyNumberFormat="1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30" xfId="3" applyFont="1" applyFill="1" applyBorder="1" applyAlignment="1">
      <alignment horizontal="center" vertical="center"/>
    </xf>
    <xf numFmtId="0" fontId="4" fillId="2" borderId="29" xfId="3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vertical="center"/>
    </xf>
    <xf numFmtId="0" fontId="4" fillId="2" borderId="33" xfId="3" applyFont="1" applyFill="1" applyBorder="1" applyAlignment="1">
      <alignment horizontal="center" vertical="center"/>
    </xf>
    <xf numFmtId="0" fontId="4" fillId="2" borderId="34" xfId="3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vertical="center"/>
    </xf>
    <xf numFmtId="0" fontId="5" fillId="2" borderId="23" xfId="2" applyFont="1" applyFill="1" applyBorder="1" applyAlignment="1">
      <alignment horizontal="left" vertical="center"/>
    </xf>
    <xf numFmtId="0" fontId="5" fillId="2" borderId="23" xfId="2" applyFont="1" applyFill="1" applyBorder="1" applyAlignment="1">
      <alignment vertical="center"/>
    </xf>
    <xf numFmtId="41" fontId="4" fillId="2" borderId="24" xfId="2" applyNumberFormat="1" applyFont="1" applyFill="1" applyBorder="1" applyAlignment="1">
      <alignment vertical="center"/>
    </xf>
    <xf numFmtId="0" fontId="5" fillId="2" borderId="23" xfId="2" applyFont="1" applyFill="1" applyBorder="1" applyAlignment="1">
      <alignment horizontal="center" vertical="center"/>
    </xf>
    <xf numFmtId="41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 wrapText="1"/>
    </xf>
    <xf numFmtId="0" fontId="16" fillId="2" borderId="0" xfId="2" applyFont="1" applyFill="1" applyAlignment="1">
      <alignment horizontal="left" vertical="center"/>
    </xf>
    <xf numFmtId="0" fontId="16" fillId="2" borderId="0" xfId="2" applyFont="1" applyFill="1" applyAlignment="1">
      <alignment vertical="center"/>
    </xf>
    <xf numFmtId="0" fontId="6" fillId="2" borderId="23" xfId="3" applyFont="1" applyFill="1" applyBorder="1" applyAlignment="1">
      <alignment vertical="center"/>
    </xf>
    <xf numFmtId="0" fontId="6" fillId="2" borderId="2" xfId="2" applyFont="1" applyFill="1" applyBorder="1" applyAlignment="1">
      <alignment vertical="center"/>
    </xf>
    <xf numFmtId="0" fontId="17" fillId="2" borderId="0" xfId="2" applyFont="1" applyFill="1" applyAlignment="1">
      <alignment horizontal="center" vertical="center"/>
    </xf>
    <xf numFmtId="0" fontId="17" fillId="2" borderId="24" xfId="2" applyFont="1" applyFill="1" applyBorder="1" applyAlignment="1">
      <alignment horizontal="left" vertical="center"/>
    </xf>
    <xf numFmtId="0" fontId="6" fillId="2" borderId="24" xfId="2" applyFont="1" applyFill="1" applyBorder="1" applyAlignment="1">
      <alignment horizontal="left" vertical="center"/>
    </xf>
    <xf numFmtId="41" fontId="6" fillId="2" borderId="24" xfId="2" applyNumberFormat="1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18" fillId="3" borderId="3" xfId="2" applyFont="1" applyFill="1" applyBorder="1" applyAlignment="1">
      <alignment horizontal="center" vertical="center"/>
    </xf>
    <xf numFmtId="0" fontId="18" fillId="3" borderId="36" xfId="2" applyFont="1" applyFill="1" applyBorder="1" applyAlignment="1">
      <alignment horizontal="center" vertical="center"/>
    </xf>
    <xf numFmtId="0" fontId="6" fillId="2" borderId="37" xfId="3" applyFont="1" applyFill="1" applyBorder="1" applyAlignment="1">
      <alignment vertical="center"/>
    </xf>
    <xf numFmtId="0" fontId="6" fillId="2" borderId="38" xfId="2" applyFont="1" applyFill="1" applyBorder="1" applyAlignment="1">
      <alignment horizontal="center" vertical="center"/>
    </xf>
    <xf numFmtId="0" fontId="6" fillId="2" borderId="38" xfId="3" applyFont="1" applyFill="1" applyBorder="1" applyAlignment="1">
      <alignment vertical="center"/>
    </xf>
    <xf numFmtId="0" fontId="6" fillId="2" borderId="38" xfId="3" applyFont="1" applyFill="1" applyBorder="1" applyAlignment="1">
      <alignment horizontal="center" vertical="center"/>
    </xf>
    <xf numFmtId="0" fontId="6" fillId="2" borderId="38" xfId="3" applyFont="1" applyFill="1" applyBorder="1" applyAlignment="1">
      <alignment horizontal="left" vertical="center"/>
    </xf>
    <xf numFmtId="0" fontId="4" fillId="2" borderId="39" xfId="2" applyFont="1" applyFill="1" applyBorder="1" applyAlignment="1">
      <alignment vertical="center"/>
    </xf>
    <xf numFmtId="0" fontId="6" fillId="2" borderId="14" xfId="2" applyFont="1" applyFill="1" applyBorder="1" applyAlignment="1">
      <alignment horizontal="center" vertical="center"/>
    </xf>
    <xf numFmtId="0" fontId="3" fillId="2" borderId="12" xfId="2" applyFill="1" applyBorder="1"/>
    <xf numFmtId="0" fontId="3" fillId="2" borderId="15" xfId="2" applyFill="1" applyBorder="1"/>
    <xf numFmtId="0" fontId="17" fillId="2" borderId="24" xfId="2" applyFont="1" applyFill="1" applyBorder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0" fontId="12" fillId="3" borderId="16" xfId="2" applyFont="1" applyFill="1" applyBorder="1" applyAlignment="1">
      <alignment horizontal="center" vertical="center"/>
    </xf>
    <xf numFmtId="0" fontId="12" fillId="3" borderId="17" xfId="2" applyFont="1" applyFill="1" applyBorder="1" applyAlignment="1">
      <alignment horizontal="center" vertical="center"/>
    </xf>
    <xf numFmtId="0" fontId="4" fillId="2" borderId="28" xfId="3" applyFont="1" applyFill="1" applyBorder="1" applyAlignment="1">
      <alignment horizontal="center" vertical="center"/>
    </xf>
    <xf numFmtId="0" fontId="4" fillId="2" borderId="33" xfId="3" applyFont="1" applyFill="1" applyBorder="1" applyAlignment="1">
      <alignment horizontal="center" vertical="center"/>
    </xf>
    <xf numFmtId="0" fontId="5" fillId="2" borderId="23" xfId="2" applyFont="1" applyFill="1" applyBorder="1" applyAlignment="1">
      <alignment horizontal="center" vertical="center"/>
    </xf>
    <xf numFmtId="42" fontId="12" fillId="3" borderId="18" xfId="2" applyNumberFormat="1" applyFont="1" applyFill="1" applyBorder="1" applyAlignment="1">
      <alignment horizontal="center" vertical="center"/>
    </xf>
    <xf numFmtId="42" fontId="12" fillId="3" borderId="19" xfId="2" applyNumberFormat="1" applyFont="1" applyFill="1" applyBorder="1" applyAlignment="1">
      <alignment horizontal="center" vertical="center"/>
    </xf>
    <xf numFmtId="0" fontId="6" fillId="3" borderId="20" xfId="2" applyFont="1" applyFill="1" applyBorder="1" applyAlignment="1">
      <alignment horizontal="center" vertical="center"/>
    </xf>
    <xf numFmtId="0" fontId="6" fillId="3" borderId="21" xfId="2" applyFont="1" applyFill="1" applyBorder="1" applyAlignment="1">
      <alignment horizontal="center" vertical="center"/>
    </xf>
    <xf numFmtId="0" fontId="6" fillId="3" borderId="23" xfId="2" applyFont="1" applyFill="1" applyBorder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0" fontId="6" fillId="2" borderId="12" xfId="3" applyFont="1" applyFill="1" applyBorder="1" applyAlignment="1">
      <alignment horizontal="center" vertical="center"/>
    </xf>
    <xf numFmtId="0" fontId="6" fillId="2" borderId="15" xfId="3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29" xfId="3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left" vertical="center"/>
    </xf>
    <xf numFmtId="0" fontId="10" fillId="4" borderId="6" xfId="2" applyFont="1" applyFill="1" applyBorder="1" applyAlignment="1">
      <alignment horizontal="center" vertical="center"/>
    </xf>
    <xf numFmtId="0" fontId="10" fillId="4" borderId="7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5" borderId="14" xfId="2" applyFont="1" applyFill="1" applyBorder="1" applyAlignment="1">
      <alignment horizontal="center" vertical="center"/>
    </xf>
    <xf numFmtId="0" fontId="3" fillId="3" borderId="12" xfId="2" applyFill="1" applyBorder="1"/>
    <xf numFmtId="0" fontId="3" fillId="3" borderId="15" xfId="2" applyFill="1" applyBorder="1"/>
    <xf numFmtId="0" fontId="6" fillId="2" borderId="1" xfId="2" applyFont="1" applyFill="1" applyBorder="1" applyAlignment="1">
      <alignment horizontal="left" vertical="center" wrapText="1"/>
    </xf>
    <xf numFmtId="0" fontId="17" fillId="2" borderId="25" xfId="2" applyFont="1" applyFill="1" applyBorder="1" applyAlignment="1">
      <alignment horizontal="left" vertical="center" wrapText="1"/>
    </xf>
    <xf numFmtId="0" fontId="17" fillId="2" borderId="25" xfId="2" applyFont="1" applyFill="1" applyBorder="1" applyAlignment="1">
      <alignment horizontal="left" vertical="center"/>
    </xf>
    <xf numFmtId="0" fontId="16" fillId="2" borderId="0" xfId="2" applyFont="1" applyFill="1" applyAlignment="1">
      <alignment horizontal="center" vertical="center"/>
    </xf>
  </cellXfs>
  <cellStyles count="5">
    <cellStyle name="Comma [0]" xfId="1" builtinId="6"/>
    <cellStyle name="Comma 2" xfId="4" xr:uid="{A37A265E-9797-4406-B117-AA61DDD59B1C}"/>
    <cellStyle name="Normal" xfId="0" builtinId="0"/>
    <cellStyle name="Normal 2" xfId="2" xr:uid="{B39FE370-48C9-42A4-8F64-BB2466F75B4D}"/>
    <cellStyle name="Normal 3" xfId="3" xr:uid="{29B4E064-ACC1-4F20-BA81-ED3F96097C29}"/>
  </cellStyles>
  <dxfs count="21">
    <dxf>
      <numFmt numFmtId="0" formatCode="General"/>
      <alignment horizontal="center" vertical="center" textRotation="0" wrapText="0" indent="0" justifyLastLine="0" shrinkToFit="0" readingOrder="0"/>
    </dxf>
    <dxf>
      <numFmt numFmtId="19" formatCode="dd/mm/yyyy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27" formatCode="dd/mm/yyyy\ hh:mm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2" formatCode="_-&quot;Rp&quot;* #,##0_-;\-&quot;Rp&quot;* #,##0_-;_-&quot;Rp&quot;* &quot;-&quot;_-;_-@_-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T$6" max="30000" min="1" page="10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Spin" dx="22" fmlaLink="$T$6" max="30000" min="1" page="10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38100</xdr:rowOff>
    </xdr:from>
    <xdr:to>
      <xdr:col>1</xdr:col>
      <xdr:colOff>838200</xdr:colOff>
      <xdr:row>8</xdr:row>
      <xdr:rowOff>276225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0" y="228600"/>
          <a:ext cx="1123950" cy="16573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180975</xdr:colOff>
          <xdr:row>4</xdr:row>
          <xdr:rowOff>0</xdr:rowOff>
        </xdr:from>
        <xdr:to>
          <xdr:col>14</xdr:col>
          <xdr:colOff>457200</xdr:colOff>
          <xdr:row>8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523875</xdr:colOff>
          <xdr:row>6</xdr:row>
          <xdr:rowOff>9525</xdr:rowOff>
        </xdr:from>
        <xdr:to>
          <xdr:col>16</xdr:col>
          <xdr:colOff>152400</xdr:colOff>
          <xdr:row>8</xdr:row>
          <xdr:rowOff>28575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180975</xdr:colOff>
          <xdr:row>4</xdr:row>
          <xdr:rowOff>0</xdr:rowOff>
        </xdr:from>
        <xdr:to>
          <xdr:col>14</xdr:col>
          <xdr:colOff>457200</xdr:colOff>
          <xdr:row>8</xdr:row>
          <xdr:rowOff>28575</xdr:rowOff>
        </xdr:to>
        <xdr:sp macro="" textlink="">
          <xdr:nvSpPr>
            <xdr:cNvPr id="3075" name="Spinner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523875</xdr:colOff>
          <xdr:row>6</xdr:row>
          <xdr:rowOff>9525</xdr:rowOff>
        </xdr:from>
        <xdr:to>
          <xdr:col>16</xdr:col>
          <xdr:colOff>152400</xdr:colOff>
          <xdr:row>8</xdr:row>
          <xdr:rowOff>28575</xdr:rowOff>
        </xdr:to>
        <xdr:sp macro="" textlink="">
          <xdr:nvSpPr>
            <xdr:cNvPr id="3076" name="Button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85725</xdr:colOff>
      <xdr:row>47</xdr:row>
      <xdr:rowOff>180975</xdr:rowOff>
    </xdr:from>
    <xdr:to>
      <xdr:col>1</xdr:col>
      <xdr:colOff>800100</xdr:colOff>
      <xdr:row>51</xdr:row>
      <xdr:rowOff>126674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9448800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80</xdr:row>
      <xdr:rowOff>38100</xdr:rowOff>
    </xdr:from>
    <xdr:to>
      <xdr:col>3</xdr:col>
      <xdr:colOff>1114425</xdr:colOff>
      <xdr:row>83</xdr:row>
      <xdr:rowOff>47624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5592425"/>
          <a:ext cx="236220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E3E8F24-3843-436E-B4E9-6377517F30D9}" autoFormatId="16" applyNumberFormats="0" applyBorderFormats="0" applyFontFormats="0" applyPatternFormats="0" applyAlignmentFormats="0" applyWidthHeightFormats="0">
  <queryTableRefresh nextId="48">
    <queryTableFields count="15">
      <queryTableField id="34" name="No. Order" tableColumnId="34"/>
      <queryTableField id="1" name="Timestamp" tableColumnId="1"/>
      <queryTableField id="2" name="Nama Lengkap Siswa" tableColumnId="2"/>
      <queryTableField id="3" name="Kelas Siswa" tableColumnId="3"/>
      <queryTableField id="4" name="No. Pendaftaran/No. Induk Siswa" tableColumnId="4"/>
      <queryTableField id="22" name="Nama Penerima/Wali Murid" tableColumnId="22"/>
      <queryTableField id="23" name="Nomor HP" tableColumnId="23"/>
      <queryTableField id="24" name="Alamat Lengkap (No Rumah, Kompleks, RT, RW, Kecamatan, Kota)" tableColumnId="24"/>
      <queryTableField id="25" name="Kode Wilayah" tableColumnId="25"/>
      <queryTableField id="26" name="Ongkir" tableColumnId="26"/>
      <queryTableField id="30" name="Total Belanja" tableColumnId="30"/>
      <queryTableField id="31" name="Kode Unik" tableColumnId="31"/>
      <queryTableField id="32" name="Total Tagihan" tableColumnId="32"/>
      <queryTableField id="36" name="Tgl Proses" tableColumnId="36"/>
      <queryTableField id="37" name="PIC" tableColumnId="3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9A4B06-C14F-4825-AF00-810F652B8BA8}" name="SMP_7_2024" displayName="SMP_7_2024" ref="A1:O103" tableType="queryTable" totalsRowShown="0" headerRowDxfId="20">
  <autoFilter ref="A1:O103" xr:uid="{CB9A4B06-C14F-4825-AF00-810F652B8BA8}"/>
  <tableColumns count="15">
    <tableColumn id="34" xr3:uid="{E646BD76-2A9C-4A51-B0AA-E396FF54F644}" uniqueName="34" name="No. Order" queryTableFieldId="34" dataDxfId="19"/>
    <tableColumn id="1" xr3:uid="{1B32C765-5BA5-465E-81CB-E0B46C3FA9DB}" uniqueName="1" name="Timestamp" queryTableFieldId="1" dataDxfId="5"/>
    <tableColumn id="2" xr3:uid="{37DED787-3C12-47E6-BE7A-9196016305D5}" uniqueName="2" name="Nama Lengkap Siswa" queryTableFieldId="2" dataDxfId="18"/>
    <tableColumn id="3" xr3:uid="{BC9FBB76-219D-48F4-9831-F220B26D9828}" uniqueName="3" name="Kelas Siswa" queryTableFieldId="3" dataDxfId="4"/>
    <tableColumn id="4" xr3:uid="{82302782-FB0C-444F-9B86-279AE953D7AC}" uniqueName="4" name="No. Pendaftaran/No. Induk Siswa" queryTableFieldId="4" dataDxfId="3"/>
    <tableColumn id="22" xr3:uid="{4A6F8B47-64B2-450A-9291-4DFD2F9D40FF}" uniqueName="22" name="Nama Penerima/Wali Murid" queryTableFieldId="22" dataDxfId="17"/>
    <tableColumn id="23" xr3:uid="{DDB504DD-F7FB-4879-AF16-EABFE13C4ED7}" uniqueName="23" name="Nomor HP" queryTableFieldId="23"/>
    <tableColumn id="24" xr3:uid="{6AA30C5C-97E4-406D-B6C6-0AF2DB85E8FB}" uniqueName="24" name="Alamat Lengkap (No Rumah, Kompleks, RT, RW, Kecamatan, Kota)" queryTableFieldId="24" dataDxfId="16"/>
    <tableColumn id="25" xr3:uid="{B976F4D4-A445-4E3E-A5E7-94ACAAFA916F}" uniqueName="25" name="Kode Wilayah" queryTableFieldId="25" dataDxfId="2"/>
    <tableColumn id="26" xr3:uid="{3CE9AB45-D8A0-4BBC-8318-FB1D294C02A4}" uniqueName="26" name="Ongkir" queryTableFieldId="26"/>
    <tableColumn id="30" xr3:uid="{4550CD90-F8BA-4959-937E-AF02E89EB616}" uniqueName="30" name="Total Belanja" queryTableFieldId="30"/>
    <tableColumn id="31" xr3:uid="{3ADF60F3-7CC4-436B-A661-658054D31D93}" uniqueName="31" name="Kode Unik" queryTableFieldId="31"/>
    <tableColumn id="32" xr3:uid="{2851BF29-DDD3-498E-9C22-3BB1DF593ABE}" uniqueName="32" name="Total Tagihan" queryTableFieldId="32"/>
    <tableColumn id="36" xr3:uid="{D72BFA9A-294F-4150-895E-734E9623F9FD}" uniqueName="36" name="Tgl Proses" queryTableFieldId="36" dataDxfId="1"/>
    <tableColumn id="37" xr3:uid="{55FE87F8-3F2E-436C-BAB5-66951287C6DE}" uniqueName="37" name="PIC" queryTableFieldId="37" dataDxfId="0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4F955BA-8338-4CC5-B0F8-BBC42BD62FCC}" name="ORDER_SMP7" displayName="ORDER_SMP7" ref="A1:G4" totalsRowShown="0" headerRowDxfId="15">
  <autoFilter ref="A1:G4" xr:uid="{CB9A4B06-C14F-4825-AF00-810F652B8BA8}"/>
  <tableColumns count="7">
    <tableColumn id="34" xr3:uid="{19D756C9-50F4-4ABF-8878-12709EB179FC}" name="NO" dataDxfId="14"/>
    <tableColumn id="1" xr3:uid="{D392E147-7083-4279-8E34-DEA3934253A1}" name="NO ORDER" dataDxfId="13"/>
    <tableColumn id="2" xr3:uid="{579B08BA-4575-471B-B529-E5DA15265577}" name="NAMA SISWA" dataDxfId="12">
      <calculatedColumnFormula>VLOOKUP(ORDER_SMP7[[#This Row],[NO ORDER]],SMP_7_2024[#All],3,0)</calculatedColumnFormula>
    </tableColumn>
    <tableColumn id="3" xr3:uid="{0C337F85-A524-40CD-A79C-C299975C788D}" name="NO. PENDAFTARAN" dataDxfId="11">
      <calculatedColumnFormula>VLOOKUP(ORDER_SMP7[[#This Row],[NO ORDER]],SMP_7_2024[#All],5,0)</calculatedColumnFormula>
    </tableColumn>
    <tableColumn id="4" xr3:uid="{00E563D1-756F-4AA8-AEF1-300C16A739A5}" name="KELAS SISWA" dataDxfId="10">
      <calculatedColumnFormula>VLOOKUP(ORDER_SMP7[[#This Row],[NO ORDER]],SMP_7_2024[#All],4,0)</calculatedColumnFormula>
    </tableColumn>
    <tableColumn id="22" xr3:uid="{7F391B1A-A858-4BC6-BADD-81E1D3AEC810}" name="TOTAL TAGIHAN" dataDxfId="9">
      <calculatedColumnFormula>VLOOKUP(ORDER_SMP7[[#This Row],[NO ORDER]],SMP_7_2024[#All],13,0)</calculatedColumnFormula>
    </tableColumn>
    <tableColumn id="23" xr3:uid="{DCBFDCB8-4206-4483-8F48-639DA562B23A}" name="STATUS PRINT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25242-6342-42DC-BDF5-D70D94144930}">
  <dimension ref="A1:O103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E6" sqref="E6"/>
    </sheetView>
  </sheetViews>
  <sheetFormatPr defaultRowHeight="15" x14ac:dyDescent="0.25"/>
  <cols>
    <col min="1" max="1" width="14.42578125" bestFit="1" customWidth="1"/>
    <col min="2" max="2" width="16" bestFit="1" customWidth="1"/>
    <col min="3" max="3" width="24.28515625" bestFit="1" customWidth="1"/>
    <col min="4" max="4" width="15.85546875" style="3" bestFit="1" customWidth="1"/>
    <col min="5" max="5" width="24.28515625" style="3" bestFit="1" customWidth="1"/>
    <col min="6" max="6" width="31.28515625" bestFit="1" customWidth="1"/>
    <col min="7" max="7" width="14.7109375" bestFit="1" customWidth="1"/>
    <col min="8" max="8" width="65" bestFit="1" customWidth="1"/>
    <col min="9" max="9" width="18.140625" style="3" bestFit="1" customWidth="1"/>
    <col min="10" max="10" width="11.5703125" bestFit="1" customWidth="1"/>
    <col min="11" max="11" width="17.140625" bestFit="1" customWidth="1"/>
    <col min="12" max="12" width="14.85546875" bestFit="1" customWidth="1"/>
    <col min="13" max="13" width="17.42578125" bestFit="1" customWidth="1"/>
    <col min="14" max="14" width="14.5703125" bestFit="1" customWidth="1"/>
    <col min="15" max="15" width="8.5703125" style="3" bestFit="1" customWidth="1"/>
    <col min="16" max="16" width="29.42578125" bestFit="1" customWidth="1"/>
    <col min="17" max="17" width="36.140625" bestFit="1" customWidth="1"/>
    <col min="18" max="18" width="26.42578125" bestFit="1" customWidth="1"/>
    <col min="19" max="19" width="23.28515625" bestFit="1" customWidth="1"/>
    <col min="20" max="20" width="35.140625" bestFit="1" customWidth="1"/>
    <col min="21" max="21" width="42.42578125" bestFit="1" customWidth="1"/>
    <col min="22" max="22" width="28.85546875" bestFit="1" customWidth="1"/>
    <col min="23" max="23" width="12.28515625" bestFit="1" customWidth="1"/>
    <col min="24" max="24" width="62.7109375" bestFit="1" customWidth="1"/>
    <col min="25" max="25" width="15.7109375" bestFit="1" customWidth="1"/>
    <col min="27" max="27" width="14.85546875" bestFit="1" customWidth="1"/>
    <col min="28" max="28" width="15.42578125" bestFit="1" customWidth="1"/>
    <col min="29" max="29" width="19.7109375" bestFit="1" customWidth="1"/>
    <col min="30" max="30" width="14.7109375" bestFit="1" customWidth="1"/>
    <col min="31" max="31" width="12.42578125" bestFit="1" customWidth="1"/>
    <col min="32" max="32" width="15" bestFit="1" customWidth="1"/>
    <col min="33" max="33" width="20.85546875" bestFit="1" customWidth="1"/>
    <col min="34" max="34" width="14.140625" bestFit="1" customWidth="1"/>
    <col min="35" max="35" width="24.140625" bestFit="1" customWidth="1"/>
    <col min="36" max="36" width="12.140625" bestFit="1" customWidth="1"/>
    <col min="37" max="37" width="7.28515625" bestFit="1" customWidth="1"/>
    <col min="38" max="38" width="34.28515625" bestFit="1" customWidth="1"/>
    <col min="39" max="39" width="39.85546875" bestFit="1" customWidth="1"/>
    <col min="40" max="40" width="11" bestFit="1" customWidth="1"/>
    <col min="41" max="41" width="37" bestFit="1" customWidth="1"/>
    <col min="42" max="42" width="12.42578125" bestFit="1" customWidth="1"/>
    <col min="43" max="43" width="11.28515625" bestFit="1" customWidth="1"/>
    <col min="44" max="44" width="11.85546875" bestFit="1" customWidth="1"/>
    <col min="45" max="45" width="8.7109375" bestFit="1" customWidth="1"/>
    <col min="46" max="46" width="23.28515625" bestFit="1" customWidth="1"/>
  </cols>
  <sheetData>
    <row r="1" spans="1:15" s="4" customFormat="1" ht="30" x14ac:dyDescent="0.25">
      <c r="A1" s="4" t="s">
        <v>27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  <c r="K1" s="4" t="s">
        <v>23</v>
      </c>
      <c r="L1" s="4" t="s">
        <v>24</v>
      </c>
      <c r="M1" s="4" t="s">
        <v>25</v>
      </c>
      <c r="N1" s="4" t="s">
        <v>28</v>
      </c>
      <c r="O1" s="4" t="s">
        <v>29</v>
      </c>
    </row>
    <row r="2" spans="1:15" x14ac:dyDescent="0.25">
      <c r="A2" t="s">
        <v>37</v>
      </c>
      <c r="B2" s="1">
        <v>45456.5933712037</v>
      </c>
      <c r="C2" t="s">
        <v>32</v>
      </c>
      <c r="D2" s="3" t="s">
        <v>33</v>
      </c>
      <c r="E2" s="3">
        <v>895623</v>
      </c>
      <c r="F2" t="s">
        <v>34</v>
      </c>
      <c r="G2">
        <v>82244463565</v>
      </c>
      <c r="H2" t="s">
        <v>35</v>
      </c>
      <c r="I2" s="3" t="s">
        <v>36</v>
      </c>
      <c r="J2">
        <v>15000</v>
      </c>
      <c r="K2">
        <v>710000</v>
      </c>
      <c r="L2">
        <v>1</v>
      </c>
      <c r="M2">
        <v>725001</v>
      </c>
      <c r="N2" s="2">
        <v>45457</v>
      </c>
      <c r="O2" s="3" t="s">
        <v>38</v>
      </c>
    </row>
    <row r="3" spans="1:15" x14ac:dyDescent="0.25">
      <c r="A3" t="s">
        <v>41</v>
      </c>
      <c r="B3" s="1">
        <v>45456.59419974537</v>
      </c>
      <c r="C3" t="s">
        <v>39</v>
      </c>
      <c r="D3" s="3" t="s">
        <v>33</v>
      </c>
      <c r="E3" s="3">
        <v>895623</v>
      </c>
      <c r="F3" t="s">
        <v>40</v>
      </c>
      <c r="G3">
        <v>82244463565</v>
      </c>
      <c r="H3" t="s">
        <v>35</v>
      </c>
      <c r="I3" s="3" t="s">
        <v>36</v>
      </c>
      <c r="J3">
        <v>25000</v>
      </c>
      <c r="K3">
        <v>387000</v>
      </c>
      <c r="L3">
        <v>2</v>
      </c>
      <c r="M3">
        <v>412002</v>
      </c>
      <c r="N3" s="2">
        <v>45457</v>
      </c>
      <c r="O3" s="3" t="s">
        <v>38</v>
      </c>
    </row>
    <row r="4" spans="1:15" x14ac:dyDescent="0.25">
      <c r="B4" s="1"/>
      <c r="N4" s="2"/>
    </row>
    <row r="5" spans="1:15" x14ac:dyDescent="0.25">
      <c r="B5" s="1"/>
      <c r="N5" s="2"/>
    </row>
    <row r="6" spans="1:15" x14ac:dyDescent="0.25">
      <c r="B6" s="1"/>
      <c r="N6" s="2"/>
    </row>
    <row r="7" spans="1:15" x14ac:dyDescent="0.25">
      <c r="B7" s="1"/>
      <c r="N7" s="2"/>
    </row>
    <row r="8" spans="1:15" x14ac:dyDescent="0.25">
      <c r="B8" s="1"/>
      <c r="N8" s="2"/>
    </row>
    <row r="9" spans="1:15" x14ac:dyDescent="0.25">
      <c r="B9" s="1"/>
      <c r="N9" s="2"/>
    </row>
    <row r="10" spans="1:15" x14ac:dyDescent="0.25">
      <c r="B10" s="1"/>
      <c r="N10" s="2"/>
    </row>
    <row r="11" spans="1:15" x14ac:dyDescent="0.25">
      <c r="B11" s="1"/>
      <c r="N11" s="2"/>
    </row>
    <row r="12" spans="1:15" x14ac:dyDescent="0.25">
      <c r="B12" s="1"/>
      <c r="N12" s="2"/>
    </row>
    <row r="13" spans="1:15" x14ac:dyDescent="0.25">
      <c r="B13" s="1"/>
      <c r="N13" s="2"/>
    </row>
    <row r="14" spans="1:15" x14ac:dyDescent="0.25">
      <c r="B14" s="1"/>
      <c r="N14" s="2"/>
    </row>
    <row r="15" spans="1:15" x14ac:dyDescent="0.25">
      <c r="B15" s="1"/>
      <c r="N15" s="2"/>
    </row>
    <row r="16" spans="1:15" x14ac:dyDescent="0.25">
      <c r="B16" s="1"/>
      <c r="N16" s="2"/>
    </row>
    <row r="17" spans="2:14" x14ac:dyDescent="0.25">
      <c r="B17" s="1"/>
      <c r="N17" s="2"/>
    </row>
    <row r="18" spans="2:14" x14ac:dyDescent="0.25">
      <c r="B18" s="1"/>
      <c r="N18" s="2"/>
    </row>
    <row r="19" spans="2:14" x14ac:dyDescent="0.25">
      <c r="B19" s="1"/>
      <c r="N19" s="2"/>
    </row>
    <row r="20" spans="2:14" x14ac:dyDescent="0.25">
      <c r="B20" s="1"/>
      <c r="N20" s="2"/>
    </row>
    <row r="21" spans="2:14" x14ac:dyDescent="0.25">
      <c r="B21" s="1"/>
      <c r="N21" s="2"/>
    </row>
    <row r="22" spans="2:14" x14ac:dyDescent="0.25">
      <c r="B22" s="1"/>
      <c r="N22" s="2"/>
    </row>
    <row r="23" spans="2:14" x14ac:dyDescent="0.25">
      <c r="B23" s="1"/>
      <c r="N23" s="2"/>
    </row>
    <row r="24" spans="2:14" x14ac:dyDescent="0.25">
      <c r="B24" s="1"/>
      <c r="N24" s="2"/>
    </row>
    <row r="25" spans="2:14" x14ac:dyDescent="0.25">
      <c r="B25" s="1"/>
      <c r="N25" s="2"/>
    </row>
    <row r="26" spans="2:14" x14ac:dyDescent="0.25">
      <c r="B26" s="1"/>
      <c r="N26" s="2"/>
    </row>
    <row r="27" spans="2:14" x14ac:dyDescent="0.25">
      <c r="B27" s="1"/>
      <c r="N27" s="2"/>
    </row>
    <row r="28" spans="2:14" x14ac:dyDescent="0.25">
      <c r="B28" s="1"/>
      <c r="N28" s="2"/>
    </row>
    <row r="29" spans="2:14" x14ac:dyDescent="0.25">
      <c r="B29" s="1"/>
      <c r="N29" s="2"/>
    </row>
    <row r="30" spans="2:14" x14ac:dyDescent="0.25">
      <c r="B30" s="1"/>
      <c r="N30" s="2"/>
    </row>
    <row r="31" spans="2:14" x14ac:dyDescent="0.25">
      <c r="B31" s="1"/>
      <c r="N31" s="2"/>
    </row>
    <row r="32" spans="2:14" x14ac:dyDescent="0.25">
      <c r="B32" s="1"/>
      <c r="N32" s="2"/>
    </row>
    <row r="33" spans="2:14" x14ac:dyDescent="0.25">
      <c r="B33" s="1"/>
      <c r="N33" s="2"/>
    </row>
    <row r="34" spans="2:14" x14ac:dyDescent="0.25">
      <c r="B34" s="1"/>
      <c r="N34" s="2"/>
    </row>
    <row r="35" spans="2:14" x14ac:dyDescent="0.25">
      <c r="B35" s="1"/>
      <c r="N35" s="2"/>
    </row>
    <row r="36" spans="2:14" x14ac:dyDescent="0.25">
      <c r="B36" s="1"/>
      <c r="N36" s="2"/>
    </row>
    <row r="37" spans="2:14" x14ac:dyDescent="0.25">
      <c r="B37" s="1"/>
      <c r="N37" s="2"/>
    </row>
    <row r="38" spans="2:14" x14ac:dyDescent="0.25">
      <c r="B38" s="1"/>
      <c r="N38" s="2"/>
    </row>
    <row r="39" spans="2:14" x14ac:dyDescent="0.25">
      <c r="B39" s="1"/>
      <c r="N39" s="2"/>
    </row>
    <row r="40" spans="2:14" x14ac:dyDescent="0.25">
      <c r="B40" s="1"/>
      <c r="N40" s="2"/>
    </row>
    <row r="41" spans="2:14" x14ac:dyDescent="0.25">
      <c r="B41" s="1"/>
      <c r="N41" s="2"/>
    </row>
    <row r="42" spans="2:14" x14ac:dyDescent="0.25">
      <c r="B42" s="1"/>
      <c r="N42" s="2"/>
    </row>
    <row r="43" spans="2:14" x14ac:dyDescent="0.25">
      <c r="B43" s="1"/>
      <c r="N43" s="2"/>
    </row>
    <row r="44" spans="2:14" x14ac:dyDescent="0.25">
      <c r="B44" s="1"/>
      <c r="N44" s="2"/>
    </row>
    <row r="45" spans="2:14" x14ac:dyDescent="0.25">
      <c r="B45" s="1"/>
      <c r="N45" s="2"/>
    </row>
    <row r="46" spans="2:14" x14ac:dyDescent="0.25">
      <c r="B46" s="1"/>
      <c r="N46" s="2"/>
    </row>
    <row r="47" spans="2:14" x14ac:dyDescent="0.25">
      <c r="B47" s="1"/>
      <c r="N47" s="2"/>
    </row>
    <row r="48" spans="2:14" x14ac:dyDescent="0.25">
      <c r="B48" s="1"/>
      <c r="N48" s="2"/>
    </row>
    <row r="49" spans="2:14" x14ac:dyDescent="0.25">
      <c r="B49" s="1"/>
      <c r="N49" s="2"/>
    </row>
    <row r="50" spans="2:14" x14ac:dyDescent="0.25">
      <c r="B50" s="1"/>
      <c r="N50" s="2"/>
    </row>
    <row r="51" spans="2:14" x14ac:dyDescent="0.25">
      <c r="B51" s="1"/>
      <c r="N51" s="2"/>
    </row>
    <row r="52" spans="2:14" x14ac:dyDescent="0.25">
      <c r="B52" s="1"/>
      <c r="N52" s="2"/>
    </row>
    <row r="53" spans="2:14" x14ac:dyDescent="0.25">
      <c r="B53" s="1"/>
      <c r="N53" s="2"/>
    </row>
    <row r="54" spans="2:14" x14ac:dyDescent="0.25">
      <c r="B54" s="1"/>
      <c r="N54" s="2"/>
    </row>
    <row r="55" spans="2:14" x14ac:dyDescent="0.25">
      <c r="B55" s="1"/>
      <c r="N55" s="2"/>
    </row>
    <row r="56" spans="2:14" x14ac:dyDescent="0.25">
      <c r="B56" s="1"/>
      <c r="N56" s="2"/>
    </row>
    <row r="57" spans="2:14" x14ac:dyDescent="0.25">
      <c r="B57" s="1"/>
      <c r="N57" s="2"/>
    </row>
    <row r="58" spans="2:14" x14ac:dyDescent="0.25">
      <c r="B58" s="1"/>
      <c r="N58" s="2"/>
    </row>
    <row r="59" spans="2:14" x14ac:dyDescent="0.25">
      <c r="B59" s="1"/>
      <c r="N59" s="2"/>
    </row>
    <row r="60" spans="2:14" x14ac:dyDescent="0.25">
      <c r="B60" s="1"/>
      <c r="N60" s="2"/>
    </row>
    <row r="61" spans="2:14" x14ac:dyDescent="0.25">
      <c r="B61" s="1"/>
      <c r="N61" s="2"/>
    </row>
    <row r="62" spans="2:14" x14ac:dyDescent="0.25">
      <c r="B62" s="1"/>
      <c r="N62" s="2"/>
    </row>
    <row r="63" spans="2:14" x14ac:dyDescent="0.25">
      <c r="B63" s="1"/>
      <c r="N63" s="2"/>
    </row>
    <row r="64" spans="2:14" x14ac:dyDescent="0.25">
      <c r="B64" s="1"/>
      <c r="N64" s="2"/>
    </row>
    <row r="65" spans="2:14" x14ac:dyDescent="0.25">
      <c r="B65" s="1"/>
      <c r="N65" s="2"/>
    </row>
    <row r="66" spans="2:14" x14ac:dyDescent="0.25">
      <c r="B66" s="1"/>
      <c r="N66" s="2"/>
    </row>
    <row r="67" spans="2:14" x14ac:dyDescent="0.25">
      <c r="B67" s="1"/>
      <c r="N67" s="2"/>
    </row>
    <row r="68" spans="2:14" x14ac:dyDescent="0.25">
      <c r="B68" s="1"/>
      <c r="N68" s="2"/>
    </row>
    <row r="69" spans="2:14" x14ac:dyDescent="0.25">
      <c r="B69" s="1"/>
      <c r="N69" s="2"/>
    </row>
    <row r="70" spans="2:14" x14ac:dyDescent="0.25">
      <c r="B70" s="1"/>
      <c r="N70" s="2"/>
    </row>
    <row r="71" spans="2:14" x14ac:dyDescent="0.25">
      <c r="B71" s="1"/>
      <c r="N71" s="2"/>
    </row>
    <row r="72" spans="2:14" x14ac:dyDescent="0.25">
      <c r="B72" s="1"/>
      <c r="N72" s="2"/>
    </row>
    <row r="73" spans="2:14" x14ac:dyDescent="0.25">
      <c r="B73" s="1"/>
      <c r="N73" s="2"/>
    </row>
    <row r="74" spans="2:14" x14ac:dyDescent="0.25">
      <c r="B74" s="1"/>
      <c r="N74" s="2"/>
    </row>
    <row r="75" spans="2:14" x14ac:dyDescent="0.25">
      <c r="B75" s="1"/>
      <c r="N75" s="2"/>
    </row>
    <row r="76" spans="2:14" x14ac:dyDescent="0.25">
      <c r="B76" s="1"/>
      <c r="N76" s="2"/>
    </row>
    <row r="77" spans="2:14" x14ac:dyDescent="0.25">
      <c r="B77" s="1"/>
      <c r="N77" s="2"/>
    </row>
    <row r="78" spans="2:14" x14ac:dyDescent="0.25">
      <c r="B78" s="1"/>
      <c r="N78" s="2"/>
    </row>
    <row r="79" spans="2:14" x14ac:dyDescent="0.25">
      <c r="B79" s="1"/>
      <c r="N79" s="2"/>
    </row>
    <row r="80" spans="2:14" x14ac:dyDescent="0.25">
      <c r="B80" s="1"/>
      <c r="N80" s="2"/>
    </row>
    <row r="81" spans="2:14" x14ac:dyDescent="0.25">
      <c r="B81" s="1"/>
      <c r="N81" s="2"/>
    </row>
    <row r="82" spans="2:14" x14ac:dyDescent="0.25">
      <c r="B82" s="1"/>
      <c r="N82" s="2"/>
    </row>
    <row r="83" spans="2:14" x14ac:dyDescent="0.25">
      <c r="B83" s="1"/>
      <c r="N83" s="2"/>
    </row>
    <row r="84" spans="2:14" x14ac:dyDescent="0.25">
      <c r="B84" s="1"/>
      <c r="N84" s="2"/>
    </row>
    <row r="85" spans="2:14" x14ac:dyDescent="0.25">
      <c r="B85" s="1"/>
      <c r="N85" s="2"/>
    </row>
    <row r="86" spans="2:14" x14ac:dyDescent="0.25">
      <c r="B86" s="1"/>
      <c r="N86" s="2"/>
    </row>
    <row r="87" spans="2:14" x14ac:dyDescent="0.25">
      <c r="B87" s="1"/>
      <c r="N87" s="2"/>
    </row>
    <row r="88" spans="2:14" x14ac:dyDescent="0.25">
      <c r="B88" s="1"/>
      <c r="N88" s="2"/>
    </row>
    <row r="89" spans="2:14" x14ac:dyDescent="0.25">
      <c r="B89" s="1"/>
      <c r="N89" s="2"/>
    </row>
    <row r="90" spans="2:14" x14ac:dyDescent="0.25">
      <c r="B90" s="1"/>
      <c r="N90" s="2"/>
    </row>
    <row r="91" spans="2:14" x14ac:dyDescent="0.25">
      <c r="B91" s="1"/>
      <c r="N91" s="2"/>
    </row>
    <row r="92" spans="2:14" x14ac:dyDescent="0.25">
      <c r="B92" s="1"/>
      <c r="N92" s="2"/>
    </row>
    <row r="93" spans="2:14" x14ac:dyDescent="0.25">
      <c r="B93" s="1"/>
      <c r="N93" s="2"/>
    </row>
    <row r="94" spans="2:14" x14ac:dyDescent="0.25">
      <c r="B94" s="1"/>
      <c r="N94" s="2"/>
    </row>
    <row r="95" spans="2:14" x14ac:dyDescent="0.25">
      <c r="B95" s="1"/>
      <c r="N95" s="2"/>
    </row>
    <row r="96" spans="2:14" x14ac:dyDescent="0.25">
      <c r="B96" s="1"/>
      <c r="N96" s="2"/>
    </row>
    <row r="97" spans="2:14" x14ac:dyDescent="0.25">
      <c r="B97" s="1"/>
      <c r="N97" s="2"/>
    </row>
    <row r="98" spans="2:14" x14ac:dyDescent="0.25">
      <c r="B98" s="1"/>
      <c r="N98" s="2"/>
    </row>
    <row r="99" spans="2:14" x14ac:dyDescent="0.25">
      <c r="B99" s="1"/>
      <c r="N99" s="2"/>
    </row>
    <row r="100" spans="2:14" x14ac:dyDescent="0.25">
      <c r="B100" s="1"/>
      <c r="N100" s="2"/>
    </row>
    <row r="101" spans="2:14" x14ac:dyDescent="0.25">
      <c r="B101" s="1"/>
      <c r="N101" s="2"/>
    </row>
    <row r="102" spans="2:14" x14ac:dyDescent="0.25">
      <c r="B102" s="1"/>
      <c r="N102" s="2"/>
    </row>
    <row r="103" spans="2:14" x14ac:dyDescent="0.25">
      <c r="B103" s="1"/>
      <c r="N103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E6AD2-8BFB-4FF2-8641-3C994C6E2E8E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5" sqref="E25"/>
    </sheetView>
  </sheetViews>
  <sheetFormatPr defaultRowHeight="15" x14ac:dyDescent="0.25"/>
  <cols>
    <col min="1" max="1" width="9.140625" style="3" customWidth="1"/>
    <col min="2" max="2" width="17.28515625" customWidth="1"/>
    <col min="3" max="3" width="40.28515625" customWidth="1"/>
    <col min="4" max="4" width="14.42578125" style="3" customWidth="1"/>
    <col min="5" max="5" width="15.5703125" style="3" customWidth="1"/>
    <col min="6" max="6" width="18.140625" style="6" customWidth="1"/>
    <col min="7" max="7" width="22" customWidth="1"/>
    <col min="8" max="8" width="36.140625" bestFit="1" customWidth="1"/>
    <col min="9" max="9" width="26.42578125" bestFit="1" customWidth="1"/>
    <col min="10" max="10" width="23.28515625" bestFit="1" customWidth="1"/>
    <col min="11" max="11" width="35.140625" bestFit="1" customWidth="1"/>
    <col min="12" max="12" width="42.42578125" bestFit="1" customWidth="1"/>
    <col min="13" max="13" width="28.85546875" bestFit="1" customWidth="1"/>
    <col min="14" max="14" width="12.28515625" bestFit="1" customWidth="1"/>
    <col min="15" max="15" width="62.7109375" bestFit="1" customWidth="1"/>
    <col min="16" max="16" width="15.7109375" bestFit="1" customWidth="1"/>
    <col min="18" max="18" width="14.85546875" bestFit="1" customWidth="1"/>
    <col min="19" max="19" width="15.42578125" bestFit="1" customWidth="1"/>
    <col min="20" max="20" width="19.7109375" bestFit="1" customWidth="1"/>
    <col min="21" max="21" width="14.7109375" bestFit="1" customWidth="1"/>
    <col min="22" max="22" width="12.42578125" bestFit="1" customWidth="1"/>
    <col min="23" max="23" width="15" bestFit="1" customWidth="1"/>
    <col min="24" max="24" width="20.85546875" bestFit="1" customWidth="1"/>
    <col min="25" max="25" width="14.140625" bestFit="1" customWidth="1"/>
    <col min="26" max="26" width="24.140625" bestFit="1" customWidth="1"/>
    <col min="27" max="27" width="12.140625" bestFit="1" customWidth="1"/>
    <col min="28" max="28" width="7.28515625" bestFit="1" customWidth="1"/>
    <col min="29" max="29" width="34.28515625" bestFit="1" customWidth="1"/>
    <col min="30" max="30" width="39.85546875" bestFit="1" customWidth="1"/>
    <col min="31" max="31" width="11" bestFit="1" customWidth="1"/>
    <col min="32" max="32" width="37" bestFit="1" customWidth="1"/>
    <col min="33" max="33" width="12.42578125" bestFit="1" customWidth="1"/>
    <col min="34" max="34" width="11.28515625" bestFit="1" customWidth="1"/>
    <col min="35" max="35" width="11.85546875" bestFit="1" customWidth="1"/>
    <col min="36" max="36" width="8.7109375" bestFit="1" customWidth="1"/>
    <col min="37" max="37" width="23.28515625" bestFit="1" customWidth="1"/>
  </cols>
  <sheetData>
    <row r="1" spans="1:7" s="4" customFormat="1" ht="66" customHeight="1" x14ac:dyDescent="0.25">
      <c r="A1" s="4" t="s">
        <v>42</v>
      </c>
      <c r="B1" s="4" t="s">
        <v>43</v>
      </c>
      <c r="C1" s="4" t="s">
        <v>44</v>
      </c>
      <c r="D1" s="4" t="s">
        <v>45</v>
      </c>
      <c r="E1" s="4" t="s">
        <v>46</v>
      </c>
      <c r="F1" s="5" t="s">
        <v>47</v>
      </c>
      <c r="G1" s="4" t="s">
        <v>48</v>
      </c>
    </row>
    <row r="2" spans="1:7" x14ac:dyDescent="0.25">
      <c r="A2" s="3">
        <v>1</v>
      </c>
      <c r="B2" s="1" t="s">
        <v>37</v>
      </c>
      <c r="C2" t="str">
        <f>VLOOKUP(ORDER_SMP7[[#This Row],[NO ORDER]],SMP_7_2024[#All],3,0)</f>
        <v>NAZILA</v>
      </c>
      <c r="D2" s="3">
        <f>VLOOKUP(ORDER_SMP7[[#This Row],[NO ORDER]],SMP_7_2024[#All],5,0)</f>
        <v>895623</v>
      </c>
      <c r="E2" s="3" t="str">
        <f>VLOOKUP(ORDER_SMP7[[#This Row],[NO ORDER]],SMP_7_2024[#All],4,0)</f>
        <v>VII SMP</v>
      </c>
      <c r="F2" s="6">
        <f>VLOOKUP(ORDER_SMP7[[#This Row],[NO ORDER]],SMP_7_2024[#All],13,0)</f>
        <v>725001</v>
      </c>
    </row>
    <row r="3" spans="1:7" x14ac:dyDescent="0.25">
      <c r="A3" s="3">
        <v>2</v>
      </c>
      <c r="B3" s="1"/>
      <c r="C3" t="e">
        <f>VLOOKUP(ORDER_SMP7[[#This Row],[NO ORDER]],SMP_7_2024[#All],3,0)</f>
        <v>#N/A</v>
      </c>
      <c r="D3" s="3" t="e">
        <f>VLOOKUP(ORDER_SMP7[[#This Row],[NO ORDER]],SMP_7_2024[#All],5,0)</f>
        <v>#N/A</v>
      </c>
      <c r="E3" s="3" t="e">
        <f>VLOOKUP(ORDER_SMP7[[#This Row],[NO ORDER]],SMP_7_2024[#All],4,0)</f>
        <v>#N/A</v>
      </c>
      <c r="F3" s="6" t="e">
        <f>VLOOKUP(ORDER_SMP7[[#This Row],[NO ORDER]],SMP_7_2024[#All],13,0)</f>
        <v>#N/A</v>
      </c>
    </row>
    <row r="4" spans="1:7" x14ac:dyDescent="0.25">
      <c r="B4" s="1"/>
      <c r="C4" t="e">
        <f>VLOOKUP(ORDER_SMP7[[#This Row],[NO ORDER]],SMP_7_2024[#All],3,0)</f>
        <v>#N/A</v>
      </c>
      <c r="D4" s="3" t="e">
        <f>VLOOKUP(ORDER_SMP7[[#This Row],[NO ORDER]],SMP_7_2024[#All],5,0)</f>
        <v>#N/A</v>
      </c>
      <c r="E4" s="3" t="e">
        <f>VLOOKUP(ORDER_SMP7[[#This Row],[NO ORDER]],SMP_7_2024[#All],4,0)</f>
        <v>#N/A</v>
      </c>
      <c r="F4" s="6" t="e">
        <f>VLOOKUP(ORDER_SMP7[[#This Row],[NO ORDER]],SMP_7_2024[#All],13,0)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A8BC9-6B29-45EE-87D8-599C486792C1}">
  <dimension ref="A1:V96"/>
  <sheetViews>
    <sheetView view="pageLayout" topLeftCell="A76" zoomScaleNormal="100" zoomScaleSheetLayoutView="100" workbookViewId="0">
      <selection activeCell="D85" sqref="D85:K85"/>
    </sheetView>
  </sheetViews>
  <sheetFormatPr defaultRowHeight="15" customHeight="1" x14ac:dyDescent="0.25"/>
  <cols>
    <col min="1" max="1" width="5.7109375" style="7" customWidth="1"/>
    <col min="2" max="2" width="13.42578125" style="24" customWidth="1"/>
    <col min="3" max="3" width="1.7109375" style="24" customWidth="1"/>
    <col min="4" max="4" width="21.28515625" style="25" customWidth="1"/>
    <col min="5" max="5" width="7.140625" style="24" customWidth="1"/>
    <col min="6" max="6" width="7.7109375" style="7" customWidth="1"/>
    <col min="7" max="7" width="17.42578125" style="7" customWidth="1"/>
    <col min="8" max="8" width="5.85546875" style="24" customWidth="1"/>
    <col min="9" max="9" width="14" style="7" customWidth="1"/>
    <col min="10" max="10" width="4.7109375" style="7" customWidth="1"/>
    <col min="11" max="11" width="13.42578125" style="26" customWidth="1"/>
    <col min="12" max="12" width="21.28515625" style="7" customWidth="1"/>
    <col min="13" max="13" width="9.140625" style="7"/>
    <col min="14" max="17" width="9.140625" style="10"/>
    <col min="18" max="16384" width="9.140625" style="7"/>
  </cols>
  <sheetData>
    <row r="1" spans="1:17" ht="15" customHeight="1" x14ac:dyDescent="0.25">
      <c r="B1" s="8"/>
      <c r="C1" s="143" t="s">
        <v>49</v>
      </c>
      <c r="D1" s="143"/>
      <c r="E1" s="143"/>
      <c r="F1" s="143"/>
      <c r="G1" s="143"/>
      <c r="H1" s="143"/>
      <c r="I1" s="143"/>
      <c r="J1" s="143"/>
      <c r="K1" s="8"/>
      <c r="L1" s="8"/>
    </row>
    <row r="2" spans="1:17" ht="15" customHeight="1" x14ac:dyDescent="0.25">
      <c r="B2" s="8"/>
      <c r="C2" s="143" t="s">
        <v>50</v>
      </c>
      <c r="D2" s="143"/>
      <c r="E2" s="143"/>
      <c r="F2" s="143"/>
      <c r="G2" s="143"/>
      <c r="H2" s="143"/>
      <c r="I2" s="143"/>
      <c r="J2" s="143"/>
      <c r="K2" s="8"/>
      <c r="L2" s="8"/>
    </row>
    <row r="3" spans="1:17" ht="15" customHeight="1" x14ac:dyDescent="0.25">
      <c r="B3" s="8"/>
      <c r="C3" s="143" t="s">
        <v>85</v>
      </c>
      <c r="D3" s="143"/>
      <c r="E3" s="143"/>
      <c r="F3" s="143"/>
      <c r="G3" s="143"/>
      <c r="H3" s="143"/>
      <c r="I3" s="143"/>
      <c r="J3" s="143"/>
      <c r="K3" s="8"/>
      <c r="L3" s="9" t="str">
        <f>VLOOKUP(L6,SMP_7_2024[#All],9,0)</f>
        <v>LK</v>
      </c>
    </row>
    <row r="4" spans="1:17" ht="5.0999999999999996" customHeight="1" thickBot="1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8"/>
      <c r="L4" s="8"/>
    </row>
    <row r="5" spans="1:17" s="13" customFormat="1" ht="18" customHeight="1" thickTop="1" thickBot="1" x14ac:dyDescent="0.3">
      <c r="A5" s="11"/>
      <c r="B5" s="12"/>
      <c r="C5" s="11" t="s">
        <v>26</v>
      </c>
      <c r="E5" s="12" t="s">
        <v>51</v>
      </c>
      <c r="F5" s="14" t="str">
        <f>VLOOKUP(L6,SMP_7_2024[#All],3,0)</f>
        <v>NAZILA</v>
      </c>
      <c r="G5" s="14"/>
      <c r="H5" s="15"/>
      <c r="I5" s="16"/>
      <c r="J5" s="16"/>
      <c r="K5" s="17"/>
      <c r="L5" s="18" t="s">
        <v>52</v>
      </c>
      <c r="N5" s="19"/>
      <c r="O5" s="19"/>
      <c r="P5" s="20" t="s">
        <v>53</v>
      </c>
      <c r="Q5" s="20"/>
    </row>
    <row r="6" spans="1:17" s="13" customFormat="1" ht="18" customHeight="1" thickBot="1" x14ac:dyDescent="0.3">
      <c r="A6" s="11"/>
      <c r="B6" s="12"/>
      <c r="C6" s="11" t="s">
        <v>54</v>
      </c>
      <c r="D6" s="11"/>
      <c r="E6" s="12" t="s">
        <v>51</v>
      </c>
      <c r="F6" s="160" t="str">
        <f>VLOOKUP(L6,SMP_7_2024[#All],4,0)</f>
        <v>VII SMP</v>
      </c>
      <c r="G6" s="160"/>
      <c r="H6" s="160"/>
      <c r="I6" s="160"/>
      <c r="J6" s="160"/>
      <c r="K6" s="17"/>
      <c r="L6" s="21" t="str">
        <f>VLOOKUP(P6,ORDER_SMP7[#All],2,0)</f>
        <v>BPSP7/24-0001</v>
      </c>
      <c r="N6" s="19">
        <v>2</v>
      </c>
      <c r="O6" s="19"/>
      <c r="P6" s="22">
        <v>1</v>
      </c>
      <c r="Q6" s="23"/>
    </row>
    <row r="7" spans="1:17" ht="5.0999999999999996" customHeight="1" thickBot="1" x14ac:dyDescent="0.3">
      <c r="A7" s="13"/>
      <c r="C7" s="13"/>
      <c r="N7" s="19"/>
      <c r="O7" s="19"/>
      <c r="P7" s="19"/>
      <c r="Q7" s="19"/>
    </row>
    <row r="8" spans="1:17" s="13" customFormat="1" ht="36.75" customHeight="1" thickTop="1" thickBot="1" x14ac:dyDescent="0.3">
      <c r="A8" s="11"/>
      <c r="B8" s="12"/>
      <c r="C8" s="11" t="s">
        <v>55</v>
      </c>
      <c r="E8" s="12" t="s">
        <v>51</v>
      </c>
      <c r="F8" s="168" t="str">
        <f>VLOOKUP(L6,SMP_7_2024[#All],8,0)</f>
        <v>MENANGGAL</v>
      </c>
      <c r="G8" s="168"/>
      <c r="H8" s="168"/>
      <c r="I8" s="168"/>
      <c r="J8" s="168"/>
      <c r="K8" s="17"/>
      <c r="L8" s="27" t="s">
        <v>56</v>
      </c>
      <c r="N8" s="19"/>
      <c r="O8" s="19"/>
      <c r="P8" s="19"/>
      <c r="Q8" s="19"/>
    </row>
    <row r="9" spans="1:17" s="13" customFormat="1" ht="21.75" customHeight="1" thickBot="1" x14ac:dyDescent="0.3">
      <c r="A9" s="8"/>
      <c r="B9" s="12"/>
      <c r="C9" s="8" t="s">
        <v>57</v>
      </c>
      <c r="E9" s="12" t="s">
        <v>51</v>
      </c>
      <c r="F9" s="160">
        <f>VLOOKUP(L6,SMP_7_2024[#All],7,0)</f>
        <v>82244463565</v>
      </c>
      <c r="G9" s="160"/>
      <c r="H9" s="160"/>
      <c r="I9" s="160"/>
      <c r="J9" s="160"/>
      <c r="K9" s="28"/>
      <c r="L9" s="29">
        <f>VLOOKUP(P6,ORDER_SMP7[#All],4,0)</f>
        <v>895623</v>
      </c>
      <c r="N9" s="10"/>
      <c r="O9" s="10"/>
      <c r="P9" s="10"/>
      <c r="Q9" s="10"/>
    </row>
    <row r="10" spans="1:17" ht="5.0999999999999996" customHeight="1" thickBot="1" x14ac:dyDescent="0.3">
      <c r="A10" s="13"/>
      <c r="N10" s="30"/>
      <c r="O10" s="30"/>
      <c r="P10" s="30"/>
      <c r="Q10" s="30"/>
    </row>
    <row r="11" spans="1:17" ht="15" customHeight="1" thickTop="1" x14ac:dyDescent="0.25">
      <c r="A11" s="161" t="s">
        <v>58</v>
      </c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63"/>
    </row>
    <row r="12" spans="1:17" ht="30" customHeight="1" x14ac:dyDescent="0.25">
      <c r="A12" s="31" t="s">
        <v>42</v>
      </c>
      <c r="B12" s="32" t="s">
        <v>59</v>
      </c>
      <c r="C12" s="33"/>
      <c r="D12" s="164" t="s">
        <v>60</v>
      </c>
      <c r="E12" s="164"/>
      <c r="F12" s="164"/>
      <c r="G12" s="34"/>
      <c r="H12" s="35" t="s">
        <v>61</v>
      </c>
      <c r="I12" s="35" t="s">
        <v>62</v>
      </c>
      <c r="J12" s="35" t="s">
        <v>63</v>
      </c>
      <c r="K12" s="36" t="s">
        <v>64</v>
      </c>
      <c r="L12" s="37" t="s">
        <v>65</v>
      </c>
    </row>
    <row r="13" spans="1:17" ht="15" customHeight="1" x14ac:dyDescent="0.25">
      <c r="A13" s="38">
        <v>1</v>
      </c>
      <c r="B13" s="39">
        <v>7555205000008</v>
      </c>
      <c r="C13" s="40"/>
      <c r="D13" s="41" t="s">
        <v>4</v>
      </c>
      <c r="E13" s="42"/>
      <c r="F13" s="43"/>
      <c r="G13" s="43"/>
      <c r="H13" s="44" t="s">
        <v>66</v>
      </c>
      <c r="I13" s="45">
        <v>45000</v>
      </c>
      <c r="J13" s="46">
        <v>1</v>
      </c>
      <c r="K13" s="47">
        <f>I13*J13</f>
        <v>45000</v>
      </c>
      <c r="L13" s="48"/>
    </row>
    <row r="14" spans="1:17" ht="15" customHeight="1" x14ac:dyDescent="0.25">
      <c r="A14" s="38">
        <v>2</v>
      </c>
      <c r="B14" s="39">
        <v>9786022444343</v>
      </c>
      <c r="C14" s="40"/>
      <c r="D14" s="41" t="s">
        <v>90</v>
      </c>
      <c r="E14" s="42"/>
      <c r="F14" s="43"/>
      <c r="G14" s="43"/>
      <c r="H14" s="44" t="s">
        <v>66</v>
      </c>
      <c r="I14" s="45">
        <v>22000</v>
      </c>
      <c r="J14" s="46">
        <v>1</v>
      </c>
      <c r="K14" s="47">
        <f>I14*J14</f>
        <v>22000</v>
      </c>
      <c r="L14" s="48"/>
    </row>
    <row r="15" spans="1:17" ht="15" customHeight="1" x14ac:dyDescent="0.25">
      <c r="A15" s="38">
        <v>3</v>
      </c>
      <c r="B15" s="39">
        <v>9786232147171</v>
      </c>
      <c r="C15" s="40"/>
      <c r="D15" s="41" t="s">
        <v>5</v>
      </c>
      <c r="E15" s="42"/>
      <c r="F15" s="43"/>
      <c r="G15" s="43"/>
      <c r="H15" s="44" t="s">
        <v>66</v>
      </c>
      <c r="I15" s="45">
        <v>90000</v>
      </c>
      <c r="J15" s="46">
        <v>1</v>
      </c>
      <c r="K15" s="47">
        <f>I15*J15</f>
        <v>90000</v>
      </c>
      <c r="L15" s="48"/>
    </row>
    <row r="16" spans="1:17" ht="15" customHeight="1" x14ac:dyDescent="0.25">
      <c r="A16" s="38">
        <v>4</v>
      </c>
      <c r="B16" s="39">
        <v>9786232147218</v>
      </c>
      <c r="C16" s="40"/>
      <c r="D16" s="41" t="s">
        <v>6</v>
      </c>
      <c r="E16" s="42"/>
      <c r="F16" s="43"/>
      <c r="G16" s="43"/>
      <c r="H16" s="44" t="s">
        <v>66</v>
      </c>
      <c r="I16" s="45">
        <v>90000</v>
      </c>
      <c r="J16" s="46">
        <v>1</v>
      </c>
      <c r="K16" s="47">
        <f t="shared" ref="K16:K27" si="0">I16*J16</f>
        <v>90000</v>
      </c>
      <c r="L16" s="48"/>
    </row>
    <row r="17" spans="1:17" ht="15" customHeight="1" x14ac:dyDescent="0.25">
      <c r="A17" s="38">
        <v>5</v>
      </c>
      <c r="B17" s="39">
        <v>9786232147157</v>
      </c>
      <c r="C17" s="40"/>
      <c r="D17" s="49" t="s">
        <v>7</v>
      </c>
      <c r="E17" s="42"/>
      <c r="F17" s="43"/>
      <c r="G17" s="43"/>
      <c r="H17" s="44" t="s">
        <v>66</v>
      </c>
      <c r="I17" s="45">
        <v>90000</v>
      </c>
      <c r="J17" s="50">
        <v>1</v>
      </c>
      <c r="K17" s="47">
        <f t="shared" si="0"/>
        <v>90000</v>
      </c>
      <c r="L17" s="48"/>
    </row>
    <row r="18" spans="1:17" ht="15" customHeight="1" x14ac:dyDescent="0.25">
      <c r="A18" s="38">
        <v>6</v>
      </c>
      <c r="B18" s="39">
        <v>9786232147133</v>
      </c>
      <c r="C18" s="40"/>
      <c r="D18" s="49" t="s">
        <v>8</v>
      </c>
      <c r="E18" s="42"/>
      <c r="F18" s="43"/>
      <c r="G18" s="43"/>
      <c r="H18" s="44" t="s">
        <v>66</v>
      </c>
      <c r="I18" s="45">
        <v>80000</v>
      </c>
      <c r="J18" s="50">
        <v>1</v>
      </c>
      <c r="K18" s="47">
        <f t="shared" si="0"/>
        <v>80000</v>
      </c>
      <c r="L18" s="48"/>
    </row>
    <row r="19" spans="1:17" ht="15" customHeight="1" x14ac:dyDescent="0.25">
      <c r="A19" s="38">
        <v>7</v>
      </c>
      <c r="B19" s="39">
        <v>9786231184351</v>
      </c>
      <c r="C19" s="40"/>
      <c r="D19" s="49" t="s">
        <v>9</v>
      </c>
      <c r="E19" s="42"/>
      <c r="F19" s="43"/>
      <c r="G19" s="43"/>
      <c r="H19" s="44" t="s">
        <v>66</v>
      </c>
      <c r="I19" s="45">
        <v>22000</v>
      </c>
      <c r="J19" s="50">
        <v>1</v>
      </c>
      <c r="K19" s="47">
        <f t="shared" si="0"/>
        <v>22000</v>
      </c>
      <c r="L19" s="48"/>
    </row>
    <row r="20" spans="1:17" ht="15" customHeight="1" x14ac:dyDescent="0.25">
      <c r="A20" s="38">
        <v>8</v>
      </c>
      <c r="B20" s="39">
        <v>7555205000532</v>
      </c>
      <c r="C20" s="40"/>
      <c r="D20" s="49" t="s">
        <v>10</v>
      </c>
      <c r="E20" s="42"/>
      <c r="F20" s="43"/>
      <c r="G20" s="43"/>
      <c r="H20" s="44" t="s">
        <v>66</v>
      </c>
      <c r="I20" s="45">
        <v>57000</v>
      </c>
      <c r="J20" s="50">
        <v>1</v>
      </c>
      <c r="K20" s="47">
        <f t="shared" si="0"/>
        <v>57000</v>
      </c>
      <c r="L20" s="48"/>
    </row>
    <row r="21" spans="1:17" ht="15" customHeight="1" x14ac:dyDescent="0.25">
      <c r="A21" s="38">
        <v>9</v>
      </c>
      <c r="B21" s="39">
        <v>7555205000425</v>
      </c>
      <c r="C21" s="40"/>
      <c r="D21" s="49" t="s">
        <v>11</v>
      </c>
      <c r="E21" s="42"/>
      <c r="F21" s="43"/>
      <c r="G21" s="43"/>
      <c r="H21" s="44" t="s">
        <v>66</v>
      </c>
      <c r="I21" s="45">
        <v>45000</v>
      </c>
      <c r="J21" s="50">
        <v>1</v>
      </c>
      <c r="K21" s="47">
        <f t="shared" si="0"/>
        <v>45000</v>
      </c>
      <c r="L21" s="48"/>
    </row>
    <row r="22" spans="1:17" ht="15" customHeight="1" x14ac:dyDescent="0.25">
      <c r="A22" s="38">
        <v>10</v>
      </c>
      <c r="B22" s="39">
        <v>9786022444282</v>
      </c>
      <c r="C22" s="40"/>
      <c r="D22" s="49" t="s">
        <v>12</v>
      </c>
      <c r="E22" s="42"/>
      <c r="F22" s="43"/>
      <c r="G22" s="43"/>
      <c r="H22" s="44" t="s">
        <v>66</v>
      </c>
      <c r="I22" s="45">
        <v>22000</v>
      </c>
      <c r="J22" s="50">
        <v>1</v>
      </c>
      <c r="K22" s="47">
        <f t="shared" si="0"/>
        <v>22000</v>
      </c>
      <c r="L22" s="48"/>
    </row>
    <row r="23" spans="1:17" ht="15" customHeight="1" x14ac:dyDescent="0.25">
      <c r="A23" s="38">
        <v>11</v>
      </c>
      <c r="B23" s="39">
        <v>200050009</v>
      </c>
      <c r="C23" s="40"/>
      <c r="D23" s="49" t="s">
        <v>13</v>
      </c>
      <c r="E23" s="42"/>
      <c r="F23" s="43"/>
      <c r="G23" s="43"/>
      <c r="H23" s="44" t="s">
        <v>66</v>
      </c>
      <c r="I23" s="45">
        <v>45000</v>
      </c>
      <c r="J23" s="50">
        <v>1</v>
      </c>
      <c r="K23" s="47">
        <f t="shared" ref="K23:K25" si="1">I23*J23</f>
        <v>45000</v>
      </c>
      <c r="L23" s="48"/>
    </row>
    <row r="24" spans="1:17" ht="15" customHeight="1" x14ac:dyDescent="0.25">
      <c r="A24" s="38">
        <v>12</v>
      </c>
      <c r="B24" s="39">
        <v>7555205000198</v>
      </c>
      <c r="C24" s="40"/>
      <c r="D24" s="49" t="s">
        <v>14</v>
      </c>
      <c r="E24" s="42"/>
      <c r="F24" s="43"/>
      <c r="G24" s="43"/>
      <c r="H24" s="44" t="s">
        <v>66</v>
      </c>
      <c r="I24" s="45">
        <v>30000</v>
      </c>
      <c r="J24" s="50">
        <v>1</v>
      </c>
      <c r="K24" s="47">
        <f t="shared" si="1"/>
        <v>30000</v>
      </c>
      <c r="L24" s="48"/>
    </row>
    <row r="25" spans="1:17" ht="15" customHeight="1" x14ac:dyDescent="0.25">
      <c r="A25" s="38">
        <v>13</v>
      </c>
      <c r="B25" s="39">
        <v>7555205000174</v>
      </c>
      <c r="C25" s="40"/>
      <c r="D25" s="49" t="s">
        <v>15</v>
      </c>
      <c r="E25" s="42"/>
      <c r="F25" s="43"/>
      <c r="G25" s="43"/>
      <c r="H25" s="44" t="s">
        <v>66</v>
      </c>
      <c r="I25" s="45">
        <v>31000</v>
      </c>
      <c r="J25" s="50">
        <v>1</v>
      </c>
      <c r="K25" s="47">
        <f t="shared" si="1"/>
        <v>31000</v>
      </c>
      <c r="L25" s="48"/>
    </row>
    <row r="26" spans="1:17" ht="15" customHeight="1" x14ac:dyDescent="0.25">
      <c r="A26" s="38">
        <v>14</v>
      </c>
      <c r="B26" s="39">
        <v>7555205000292</v>
      </c>
      <c r="C26" s="40"/>
      <c r="D26" s="49" t="s">
        <v>16</v>
      </c>
      <c r="E26" s="42"/>
      <c r="F26" s="43"/>
      <c r="G26" s="43"/>
      <c r="H26" s="44" t="s">
        <v>66</v>
      </c>
      <c r="I26" s="45">
        <v>30000</v>
      </c>
      <c r="J26" s="50">
        <v>1</v>
      </c>
      <c r="K26" s="47">
        <f t="shared" si="0"/>
        <v>30000</v>
      </c>
      <c r="L26" s="48"/>
    </row>
    <row r="27" spans="1:17" ht="15" customHeight="1" x14ac:dyDescent="0.25">
      <c r="A27" s="38">
        <v>15</v>
      </c>
      <c r="B27" s="39">
        <v>7444204000023</v>
      </c>
      <c r="C27" s="40"/>
      <c r="D27" s="49" t="s">
        <v>17</v>
      </c>
      <c r="E27" s="42"/>
      <c r="F27" s="43"/>
      <c r="G27" s="43"/>
      <c r="H27" s="44" t="s">
        <v>66</v>
      </c>
      <c r="I27" s="45">
        <v>7000</v>
      </c>
      <c r="J27" s="50">
        <v>1</v>
      </c>
      <c r="K27" s="47">
        <f t="shared" si="0"/>
        <v>7000</v>
      </c>
      <c r="L27" s="48"/>
    </row>
    <row r="28" spans="1:17" ht="18" customHeight="1" x14ac:dyDescent="0.2">
      <c r="A28" s="165" t="s">
        <v>67</v>
      </c>
      <c r="B28" s="166"/>
      <c r="C28" s="166"/>
      <c r="D28" s="166"/>
      <c r="E28" s="166"/>
      <c r="F28" s="166"/>
      <c r="G28" s="166"/>
      <c r="H28" s="166"/>
      <c r="I28" s="167"/>
      <c r="J28" s="51">
        <f>IF($F$5=0,"",SUM($J$13:$J$27))</f>
        <v>15</v>
      </c>
      <c r="K28" s="52">
        <f>IF($F$5=0,"",SUM($K$13:$K$27))</f>
        <v>706000</v>
      </c>
      <c r="L28" s="53"/>
    </row>
    <row r="29" spans="1:17" ht="15" customHeight="1" x14ac:dyDescent="0.25">
      <c r="A29" s="38">
        <v>1</v>
      </c>
      <c r="B29" s="39">
        <v>200010014</v>
      </c>
      <c r="C29" s="40"/>
      <c r="D29" s="41" t="s">
        <v>87</v>
      </c>
      <c r="E29" s="42"/>
      <c r="F29" s="43"/>
      <c r="G29" s="43"/>
      <c r="H29" s="44" t="s">
        <v>66</v>
      </c>
      <c r="I29" s="54">
        <v>4000</v>
      </c>
      <c r="J29" s="46">
        <v>1</v>
      </c>
      <c r="K29" s="47">
        <f>I29*J29</f>
        <v>4000</v>
      </c>
      <c r="L29" s="48"/>
      <c r="N29" s="55"/>
      <c r="O29" s="55"/>
      <c r="P29" s="55"/>
      <c r="Q29" s="55"/>
    </row>
    <row r="30" spans="1:17" ht="18" customHeight="1" x14ac:dyDescent="0.2">
      <c r="A30" s="165" t="s">
        <v>86</v>
      </c>
      <c r="B30" s="166"/>
      <c r="C30" s="166"/>
      <c r="D30" s="166"/>
      <c r="E30" s="166"/>
      <c r="F30" s="166"/>
      <c r="G30" s="166"/>
      <c r="H30" s="166"/>
      <c r="I30" s="167"/>
      <c r="J30" s="51">
        <f>IF($F$5=0,"",SUM(J29))</f>
        <v>1</v>
      </c>
      <c r="K30" s="52">
        <f>IF($F$5=0,"",SUM(K29))</f>
        <v>4000</v>
      </c>
      <c r="L30" s="53"/>
    </row>
    <row r="31" spans="1:17" ht="18" customHeight="1" x14ac:dyDescent="0.2">
      <c r="A31" s="165" t="s">
        <v>68</v>
      </c>
      <c r="B31" s="166"/>
      <c r="C31" s="166"/>
      <c r="D31" s="166"/>
      <c r="E31" s="166"/>
      <c r="F31" s="166"/>
      <c r="G31" s="166"/>
      <c r="H31" s="166"/>
      <c r="I31" s="167"/>
      <c r="J31" s="51">
        <f>IF($F$5=0,"",(J28+J30))</f>
        <v>16</v>
      </c>
      <c r="K31" s="56">
        <f>IF($F$5=0,"",(K28+K30))</f>
        <v>710000</v>
      </c>
      <c r="L31" s="53"/>
    </row>
    <row r="32" spans="1:17" ht="18" customHeight="1" x14ac:dyDescent="0.2">
      <c r="A32" s="139" t="s">
        <v>69</v>
      </c>
      <c r="B32" s="140"/>
      <c r="C32" s="140"/>
      <c r="D32" s="140"/>
      <c r="E32" s="140"/>
      <c r="F32" s="140"/>
      <c r="G32" s="140"/>
      <c r="H32" s="140"/>
      <c r="I32" s="141"/>
      <c r="J32" s="57"/>
      <c r="K32" s="58">
        <f>VLOOKUP(L6,SMP_7_2024[#All],12,0)</f>
        <v>1</v>
      </c>
      <c r="L32" s="48"/>
    </row>
    <row r="33" spans="1:17" ht="18" customHeight="1" thickBot="1" x14ac:dyDescent="0.25">
      <c r="A33" s="139" t="s">
        <v>70</v>
      </c>
      <c r="B33" s="140"/>
      <c r="C33" s="140"/>
      <c r="D33" s="140"/>
      <c r="E33" s="140"/>
      <c r="F33" s="140"/>
      <c r="G33" s="140"/>
      <c r="H33" s="140"/>
      <c r="I33" s="141"/>
      <c r="J33" s="57"/>
      <c r="K33" s="58">
        <f>VLOOKUP(L6,SMP_7_2024[#All],10,0)</f>
        <v>15000</v>
      </c>
      <c r="L33" s="48"/>
    </row>
    <row r="34" spans="1:17" ht="24.95" customHeight="1" thickTop="1" thickBot="1" x14ac:dyDescent="0.3">
      <c r="A34" s="144" t="s">
        <v>71</v>
      </c>
      <c r="B34" s="145"/>
      <c r="C34" s="145"/>
      <c r="D34" s="145"/>
      <c r="E34" s="145"/>
      <c r="F34" s="145"/>
      <c r="G34" s="145"/>
      <c r="H34" s="145"/>
      <c r="I34" s="145"/>
      <c r="J34" s="59">
        <f>J31</f>
        <v>16</v>
      </c>
      <c r="K34" s="149">
        <f>K31+K32+K33</f>
        <v>725001</v>
      </c>
      <c r="L34" s="150" t="e">
        <f>L28+#REF!</f>
        <v>#REF!</v>
      </c>
    </row>
    <row r="35" spans="1:17" ht="9.9499999999999993" customHeight="1" thickTop="1" thickBot="1" x14ac:dyDescent="0.3">
      <c r="A35" s="60"/>
      <c r="B35" s="61"/>
      <c r="C35" s="61"/>
      <c r="D35" s="62"/>
      <c r="E35" s="61"/>
      <c r="F35" s="63"/>
      <c r="G35" s="61"/>
      <c r="H35" s="64"/>
      <c r="I35" s="60"/>
      <c r="K35" s="65"/>
    </row>
    <row r="36" spans="1:17" ht="15" customHeight="1" thickTop="1" x14ac:dyDescent="0.25">
      <c r="G36" s="13"/>
      <c r="H36" s="151" t="s">
        <v>72</v>
      </c>
      <c r="I36" s="152"/>
      <c r="J36" s="66">
        <f>IF($F$5=0,"",(IF($L$13="Menyusul",$J$13,0)+IF($L$14="Menyusul",$J$14,0)+IF($L$15="Menyusul",$J$15,0)+IF($L$16="Menyusul",$J$16,0)+IF($L$17="Menyusul",$J$17,0)+IF($L$18="Menyusul",$J$18,0)+IF($L$19="Menyusul",$J$19,0)+IF($L$20="Menyusul",$J$20,0)+IF($L$21="Menyusul",$J$21,0)+IF($L$22="Menyusul",$J$22,0)+IF($L$23="Menyusul",$J$23,0)+IF($L$24="Menyusul",$J$24,0)+IF($L$25="Menyusul",$J$25,0)+IF($L$26="Menyusul",$J$26,0)+IF($L$27="Menyusul",$J$27,0)))</f>
        <v>0</v>
      </c>
      <c r="K36" s="67"/>
      <c r="L36" s="68">
        <f>IF($F$5=0,"",(IF($L$13="Menyusul",$K$13,0)+IF($L$14="Menyusul",$K$14,0)+IF($L$15="Menyusul",$K$15,0)+IF($L$16="Menyusul",$K$16,0)+IF($L$17="Menyusul",$K$17,0)+IF($L$18="Menyusul",$K$18,0)+IF($L$19="Menyusul",$K$19,0)+IF($L$20="Menyusul",$K$20,0)+IF($L$21="Menyusul",$K$21,0)+IF($L$22="Menyusul",$K$22,0)+IF($L$23="Menyusul",$K$23,0)+IF($L$24="Menyusul",$K$24,0)+IF($L$25="Menyusul",$K$25,0)+IF($L$26="Menyusul",$K$26,0)+IF($L$27="Menyusul",$K$27,0)))</f>
        <v>0</v>
      </c>
    </row>
    <row r="37" spans="1:17" ht="15" customHeight="1" thickBot="1" x14ac:dyDescent="0.3">
      <c r="H37" s="153" t="s">
        <v>73</v>
      </c>
      <c r="I37" s="154"/>
      <c r="J37" s="69">
        <f>J34-J36</f>
        <v>16</v>
      </c>
      <c r="K37" s="70"/>
      <c r="L37" s="71">
        <f>K34-L36</f>
        <v>725001</v>
      </c>
    </row>
    <row r="38" spans="1:17" ht="9.9499999999999993" customHeight="1" thickTop="1" thickBot="1" x14ac:dyDescent="0.3">
      <c r="A38" s="72"/>
      <c r="B38" s="73"/>
      <c r="C38" s="73"/>
      <c r="D38" s="74"/>
      <c r="E38" s="73"/>
      <c r="F38" s="72"/>
      <c r="G38" s="72"/>
      <c r="H38" s="75"/>
      <c r="I38" s="76"/>
      <c r="J38" s="76"/>
      <c r="K38" s="76"/>
      <c r="L38" s="77"/>
    </row>
    <row r="39" spans="1:17" ht="9.9499999999999993" customHeight="1" thickTop="1" x14ac:dyDescent="0.25">
      <c r="A39" s="78"/>
      <c r="B39" s="79"/>
      <c r="C39" s="79"/>
      <c r="D39" s="80"/>
      <c r="E39" s="79"/>
      <c r="F39" s="76"/>
      <c r="G39" s="76"/>
      <c r="H39" s="75"/>
      <c r="I39" s="76"/>
      <c r="J39" s="76"/>
      <c r="K39" s="76"/>
      <c r="L39" s="81"/>
    </row>
    <row r="40" spans="1:17" ht="15" customHeight="1" x14ac:dyDescent="0.25">
      <c r="A40" s="82"/>
      <c r="B40" s="19" t="s">
        <v>74</v>
      </c>
      <c r="C40" s="61"/>
      <c r="D40" s="62"/>
      <c r="E40" s="61"/>
      <c r="F40" s="63"/>
      <c r="G40" s="63"/>
      <c r="H40" s="83"/>
      <c r="I40" s="84"/>
      <c r="J40" s="60"/>
      <c r="K40" s="64"/>
      <c r="L40" s="85"/>
      <c r="N40" s="55"/>
      <c r="O40" s="55"/>
      <c r="P40" s="55"/>
      <c r="Q40" s="55"/>
    </row>
    <row r="41" spans="1:17" ht="15" customHeight="1" x14ac:dyDescent="0.25">
      <c r="A41" s="86"/>
      <c r="B41" s="10" t="s">
        <v>75</v>
      </c>
      <c r="C41" s="7"/>
      <c r="D41" s="7"/>
      <c r="E41" s="7"/>
      <c r="H41" s="7"/>
      <c r="K41" s="7"/>
      <c r="L41" s="87"/>
    </row>
    <row r="42" spans="1:17" ht="15" customHeight="1" x14ac:dyDescent="0.25">
      <c r="A42" s="86"/>
      <c r="B42" s="10" t="s">
        <v>76</v>
      </c>
      <c r="C42" s="7"/>
      <c r="D42" s="7"/>
      <c r="E42" s="7"/>
      <c r="H42" s="7"/>
      <c r="K42" s="7"/>
      <c r="L42" s="87"/>
      <c r="N42" s="55"/>
      <c r="O42" s="55"/>
      <c r="P42" s="55"/>
      <c r="Q42" s="55"/>
    </row>
    <row r="43" spans="1:17" ht="15" customHeight="1" x14ac:dyDescent="0.25">
      <c r="A43" s="86"/>
      <c r="B43" s="10" t="s">
        <v>91</v>
      </c>
      <c r="C43" s="7"/>
      <c r="D43" s="7"/>
      <c r="E43" s="7"/>
      <c r="H43" s="7"/>
      <c r="I43" s="84"/>
      <c r="K43" s="7"/>
      <c r="L43" s="85"/>
      <c r="N43" s="55"/>
      <c r="O43" s="55"/>
      <c r="P43" s="55"/>
      <c r="Q43" s="55"/>
    </row>
    <row r="44" spans="1:17" ht="9.9499999999999993" customHeight="1" thickBot="1" x14ac:dyDescent="0.3">
      <c r="A44" s="88"/>
      <c r="B44" s="73"/>
      <c r="C44" s="73"/>
      <c r="D44" s="74"/>
      <c r="E44" s="73"/>
      <c r="F44" s="72"/>
      <c r="G44" s="72"/>
      <c r="H44" s="89"/>
      <c r="I44" s="72"/>
      <c r="J44" s="72"/>
      <c r="K44" s="72"/>
      <c r="L44" s="90"/>
    </row>
    <row r="45" spans="1:17" ht="15" customHeight="1" thickTop="1" x14ac:dyDescent="0.25">
      <c r="B45" s="7"/>
      <c r="C45" s="7"/>
      <c r="D45" s="7"/>
      <c r="E45" s="7"/>
      <c r="H45" s="7"/>
      <c r="K45" s="7"/>
      <c r="N45" s="55"/>
      <c r="O45" s="55"/>
      <c r="P45" s="55"/>
      <c r="Q45" s="55"/>
    </row>
    <row r="46" spans="1:17" s="93" customFormat="1" ht="15" customHeight="1" x14ac:dyDescent="0.25">
      <c r="A46" s="19"/>
      <c r="B46" s="91" t="s">
        <v>77</v>
      </c>
      <c r="C46" s="20"/>
      <c r="D46" s="92" t="s">
        <v>78</v>
      </c>
      <c r="E46" s="20"/>
      <c r="F46" s="19"/>
      <c r="G46" s="20"/>
      <c r="H46" s="20"/>
      <c r="I46" s="155" t="s">
        <v>79</v>
      </c>
      <c r="J46" s="156"/>
      <c r="K46" s="156"/>
      <c r="L46" s="157"/>
    </row>
    <row r="47" spans="1:17" s="93" customFormat="1" ht="18" customHeight="1" x14ac:dyDescent="0.25">
      <c r="A47" s="19"/>
      <c r="B47" s="20"/>
      <c r="C47" s="20"/>
      <c r="D47" s="94"/>
      <c r="E47" s="20"/>
      <c r="F47" s="19"/>
      <c r="G47" s="20"/>
      <c r="H47" s="20"/>
      <c r="I47" s="95" t="s">
        <v>80</v>
      </c>
      <c r="J47" s="96"/>
      <c r="K47" s="96"/>
      <c r="L47" s="97"/>
    </row>
    <row r="48" spans="1:17" s="93" customFormat="1" ht="15" customHeight="1" x14ac:dyDescent="0.25">
      <c r="A48" s="19"/>
      <c r="B48" s="98" t="s">
        <v>81</v>
      </c>
      <c r="D48" s="98" t="s">
        <v>30</v>
      </c>
      <c r="F48" s="158" t="s">
        <v>31</v>
      </c>
      <c r="G48" s="158"/>
      <c r="H48" s="159"/>
      <c r="I48" s="155" t="s">
        <v>82</v>
      </c>
      <c r="J48" s="157"/>
      <c r="K48" s="100" t="s">
        <v>83</v>
      </c>
      <c r="L48" s="101" t="s">
        <v>84</v>
      </c>
    </row>
    <row r="49" spans="1:22" s="93" customFormat="1" ht="15" customHeight="1" x14ac:dyDescent="0.25">
      <c r="A49" s="19"/>
      <c r="B49" s="98"/>
      <c r="D49" s="98"/>
      <c r="E49" s="20"/>
      <c r="F49" s="20"/>
      <c r="G49" s="20"/>
      <c r="I49" s="102"/>
      <c r="J49" s="103"/>
      <c r="K49" s="104"/>
      <c r="L49" s="105"/>
    </row>
    <row r="50" spans="1:22" s="93" customFormat="1" ht="15" customHeight="1" x14ac:dyDescent="0.25">
      <c r="A50" s="19"/>
      <c r="B50" s="98"/>
      <c r="C50" s="20"/>
      <c r="D50" s="98"/>
      <c r="E50" s="20"/>
      <c r="F50" s="20"/>
      <c r="G50" s="20"/>
      <c r="I50" s="102"/>
      <c r="J50" s="99"/>
      <c r="K50" s="99"/>
      <c r="L50" s="105"/>
      <c r="M50" s="106"/>
      <c r="N50" s="106"/>
      <c r="O50" s="106"/>
      <c r="P50" s="106"/>
    </row>
    <row r="51" spans="1:22" s="106" customFormat="1" ht="15" customHeight="1" x14ac:dyDescent="0.25">
      <c r="A51" s="10"/>
      <c r="B51" s="107"/>
      <c r="C51" s="30"/>
      <c r="D51" s="107"/>
      <c r="E51" s="30"/>
      <c r="F51" s="30"/>
      <c r="G51" s="30"/>
      <c r="I51" s="108"/>
      <c r="J51" s="109"/>
      <c r="K51" s="109"/>
      <c r="L51" s="110"/>
    </row>
    <row r="52" spans="1:22" s="106" customFormat="1" ht="15" customHeight="1" x14ac:dyDescent="0.25">
      <c r="A52" s="10"/>
      <c r="B52" s="111" t="str">
        <f>VLOOKUP(L6,SMP_7_2024[#All],15,0)</f>
        <v>ARSITA</v>
      </c>
      <c r="D52" s="112"/>
      <c r="E52" s="93"/>
      <c r="F52" s="146"/>
      <c r="G52" s="146"/>
      <c r="H52" s="147"/>
      <c r="I52" s="114"/>
      <c r="J52" s="113"/>
      <c r="K52" s="113"/>
      <c r="L52" s="115"/>
    </row>
    <row r="53" spans="1:22" ht="15" customHeight="1" x14ac:dyDescent="0.25">
      <c r="A53" s="19"/>
      <c r="B53" s="12"/>
      <c r="C53" s="12"/>
      <c r="D53" s="12"/>
      <c r="E53" s="19"/>
      <c r="F53" s="20"/>
      <c r="G53" s="20"/>
      <c r="H53" s="19"/>
      <c r="I53" s="19"/>
      <c r="J53" s="19"/>
      <c r="K53" s="19"/>
      <c r="L53" s="94"/>
      <c r="M53" s="10"/>
      <c r="R53" s="10"/>
      <c r="S53" s="10"/>
      <c r="T53" s="10"/>
      <c r="U53" s="10"/>
      <c r="V53" s="10"/>
    </row>
    <row r="54" spans="1:22" ht="15" customHeight="1" x14ac:dyDescent="0.25">
      <c r="A54" s="19"/>
      <c r="B54" s="12"/>
      <c r="C54" s="12"/>
      <c r="D54" s="12"/>
      <c r="E54" s="19"/>
      <c r="F54" s="20"/>
      <c r="G54" s="20"/>
      <c r="H54" s="19"/>
      <c r="I54" s="19"/>
      <c r="J54" s="19"/>
      <c r="K54" s="19"/>
      <c r="L54" s="94"/>
      <c r="M54" s="10"/>
      <c r="R54" s="10"/>
      <c r="S54" s="10"/>
      <c r="T54" s="10"/>
      <c r="U54" s="10"/>
      <c r="V54" s="10"/>
    </row>
    <row r="55" spans="1:22" ht="15" customHeight="1" x14ac:dyDescent="0.25">
      <c r="A55" s="19"/>
      <c r="B55" s="12"/>
      <c r="C55" s="12"/>
      <c r="D55" s="12"/>
      <c r="E55" s="19"/>
      <c r="F55" s="20"/>
      <c r="G55" s="20"/>
      <c r="H55" s="19"/>
      <c r="I55" s="19"/>
      <c r="J55" s="19"/>
      <c r="K55" s="19"/>
      <c r="L55" s="94"/>
      <c r="M55" s="10"/>
      <c r="R55" s="10"/>
      <c r="S55" s="10"/>
      <c r="T55" s="10"/>
      <c r="U55" s="10"/>
      <c r="V55" s="10"/>
    </row>
    <row r="56" spans="1:22" ht="15" customHeight="1" x14ac:dyDescent="0.25">
      <c r="A56" s="19"/>
      <c r="B56" s="12"/>
      <c r="C56" s="12"/>
      <c r="D56" s="12"/>
      <c r="E56" s="19"/>
      <c r="F56" s="20"/>
      <c r="G56" s="20"/>
      <c r="H56" s="19"/>
      <c r="I56" s="19"/>
      <c r="J56" s="19"/>
      <c r="K56" s="19"/>
      <c r="L56" s="94"/>
      <c r="N56" s="93"/>
      <c r="O56" s="93"/>
      <c r="P56" s="93"/>
      <c r="Q56" s="93"/>
    </row>
    <row r="57" spans="1:22" ht="15" customHeight="1" x14ac:dyDescent="0.25">
      <c r="A57" s="19"/>
      <c r="B57" s="12"/>
      <c r="C57" s="12"/>
      <c r="D57" s="12"/>
      <c r="E57" s="19"/>
      <c r="F57" s="20"/>
      <c r="G57" s="20"/>
      <c r="H57" s="19"/>
      <c r="I57" s="19"/>
      <c r="J57" s="19"/>
      <c r="K57" s="19"/>
      <c r="L57" s="94"/>
      <c r="N57" s="93"/>
      <c r="O57" s="93"/>
      <c r="P57" s="93"/>
      <c r="Q57" s="93"/>
    </row>
    <row r="58" spans="1:22" ht="15" customHeight="1" x14ac:dyDescent="0.25">
      <c r="A58" s="19"/>
      <c r="B58" s="12"/>
      <c r="C58" s="12"/>
      <c r="D58" s="12"/>
      <c r="E58" s="19"/>
      <c r="F58" s="20"/>
      <c r="G58" s="20"/>
      <c r="H58" s="19"/>
      <c r="I58" s="19"/>
      <c r="J58" s="19"/>
      <c r="K58" s="19"/>
      <c r="L58" s="94"/>
      <c r="M58" s="93"/>
      <c r="N58" s="93"/>
      <c r="O58" s="93"/>
      <c r="P58" s="93"/>
      <c r="Q58" s="93"/>
      <c r="R58" s="93"/>
      <c r="S58" s="93"/>
      <c r="T58" s="93"/>
      <c r="U58" s="93"/>
      <c r="V58" s="93"/>
    </row>
    <row r="59" spans="1:22" ht="15" customHeight="1" x14ac:dyDescent="0.25">
      <c r="A59" s="19"/>
      <c r="B59" s="12"/>
      <c r="C59" s="12"/>
      <c r="D59" s="12"/>
      <c r="E59" s="19"/>
      <c r="F59" s="20"/>
      <c r="G59" s="20"/>
      <c r="H59" s="19"/>
      <c r="I59" s="19"/>
      <c r="J59" s="19"/>
      <c r="K59" s="19"/>
      <c r="L59" s="94"/>
      <c r="M59" s="93"/>
      <c r="N59" s="93"/>
      <c r="O59" s="93"/>
      <c r="P59" s="93"/>
      <c r="Q59" s="93"/>
      <c r="R59" s="93"/>
      <c r="S59" s="93"/>
      <c r="T59" s="93"/>
      <c r="U59" s="93"/>
      <c r="V59" s="93"/>
    </row>
    <row r="60" spans="1:22" ht="15" customHeight="1" x14ac:dyDescent="0.25">
      <c r="A60" s="19"/>
      <c r="B60" s="12"/>
      <c r="C60" s="12"/>
      <c r="D60" s="12"/>
      <c r="E60" s="19"/>
      <c r="F60" s="20"/>
      <c r="G60" s="20"/>
      <c r="H60" s="19"/>
      <c r="I60" s="19"/>
      <c r="J60" s="19"/>
      <c r="K60" s="19"/>
      <c r="L60" s="94"/>
      <c r="M60" s="93"/>
      <c r="N60" s="93"/>
      <c r="O60" s="93"/>
      <c r="P60" s="93"/>
      <c r="Q60" s="93"/>
      <c r="R60" s="93"/>
      <c r="S60" s="93"/>
      <c r="T60" s="93"/>
      <c r="U60" s="93"/>
      <c r="V60" s="93"/>
    </row>
    <row r="61" spans="1:22" ht="15" customHeight="1" x14ac:dyDescent="0.25">
      <c r="A61" s="19"/>
      <c r="B61" s="12"/>
      <c r="C61" s="12"/>
      <c r="D61" s="12"/>
      <c r="E61" s="19"/>
      <c r="F61" s="20"/>
      <c r="G61" s="20"/>
      <c r="H61" s="19"/>
      <c r="I61" s="19"/>
      <c r="J61" s="19"/>
      <c r="K61" s="19"/>
      <c r="L61" s="94"/>
      <c r="M61" s="93"/>
      <c r="N61" s="93"/>
      <c r="O61" s="93"/>
      <c r="P61" s="93"/>
      <c r="Q61" s="93"/>
      <c r="R61" s="93"/>
      <c r="S61" s="93"/>
      <c r="T61" s="93"/>
      <c r="U61" s="93"/>
      <c r="V61" s="93"/>
    </row>
    <row r="62" spans="1:22" ht="15" customHeight="1" x14ac:dyDescent="0.25">
      <c r="A62" s="19"/>
      <c r="B62" s="12"/>
      <c r="C62" s="12"/>
      <c r="D62" s="12"/>
      <c r="E62" s="19"/>
      <c r="F62" s="20"/>
      <c r="G62" s="20"/>
      <c r="H62" s="19"/>
      <c r="I62" s="19"/>
      <c r="J62" s="19"/>
      <c r="K62" s="19"/>
      <c r="L62" s="94"/>
      <c r="M62" s="106"/>
      <c r="N62" s="106"/>
      <c r="O62" s="106"/>
      <c r="P62" s="106"/>
      <c r="Q62" s="93"/>
      <c r="R62" s="93"/>
      <c r="S62" s="93"/>
      <c r="T62" s="93"/>
      <c r="U62" s="93"/>
      <c r="V62" s="93"/>
    </row>
    <row r="63" spans="1:22" ht="15" customHeight="1" x14ac:dyDescent="0.25">
      <c r="A63" s="19"/>
      <c r="B63" s="12"/>
      <c r="C63" s="12"/>
      <c r="D63" s="12"/>
      <c r="E63" s="19"/>
      <c r="F63" s="20"/>
      <c r="G63" s="20"/>
      <c r="H63" s="19"/>
      <c r="I63" s="19"/>
      <c r="J63" s="19"/>
      <c r="K63" s="19"/>
      <c r="L63" s="94"/>
      <c r="M63" s="106"/>
      <c r="N63" s="106"/>
      <c r="O63" s="106"/>
      <c r="P63" s="106"/>
      <c r="Q63" s="106"/>
      <c r="R63" s="106"/>
      <c r="S63" s="106"/>
      <c r="T63" s="106"/>
      <c r="U63" s="106"/>
      <c r="V63" s="106"/>
    </row>
    <row r="64" spans="1:22" ht="15" customHeight="1" x14ac:dyDescent="0.25">
      <c r="A64" s="19"/>
      <c r="B64" s="12"/>
      <c r="C64" s="12"/>
      <c r="D64" s="12"/>
      <c r="E64" s="19"/>
      <c r="F64" s="20"/>
      <c r="G64" s="20"/>
      <c r="H64" s="19"/>
      <c r="I64" s="19"/>
      <c r="J64" s="19"/>
      <c r="K64" s="19"/>
      <c r="L64" s="94"/>
      <c r="M64" s="106"/>
      <c r="N64" s="106"/>
      <c r="O64" s="106"/>
      <c r="P64" s="106"/>
      <c r="Q64" s="106"/>
      <c r="R64" s="106"/>
      <c r="S64" s="106"/>
      <c r="T64" s="106"/>
      <c r="U64" s="106"/>
      <c r="V64" s="106"/>
    </row>
    <row r="65" spans="1:13" ht="15" customHeight="1" x14ac:dyDescent="0.25">
      <c r="A65" s="19"/>
      <c r="B65" s="12"/>
      <c r="C65" s="12"/>
      <c r="D65" s="12"/>
      <c r="E65" s="19"/>
      <c r="F65" s="20"/>
      <c r="G65" s="20"/>
      <c r="H65" s="19"/>
      <c r="I65" s="19"/>
      <c r="J65" s="19"/>
      <c r="K65" s="19"/>
      <c r="L65" s="94"/>
    </row>
    <row r="66" spans="1:13" ht="15" customHeight="1" x14ac:dyDescent="0.25">
      <c r="A66" s="19"/>
      <c r="B66" s="12"/>
      <c r="C66" s="12"/>
      <c r="D66" s="12"/>
      <c r="E66" s="19"/>
      <c r="F66" s="20"/>
      <c r="G66" s="20"/>
      <c r="H66" s="19"/>
      <c r="I66" s="19"/>
      <c r="J66" s="19"/>
      <c r="K66" s="19"/>
      <c r="L66" s="94"/>
    </row>
    <row r="67" spans="1:13" ht="15" customHeight="1" x14ac:dyDescent="0.25">
      <c r="A67" s="19"/>
      <c r="B67" s="12"/>
      <c r="C67" s="12"/>
      <c r="D67" s="12"/>
      <c r="E67" s="19"/>
      <c r="F67" s="20"/>
      <c r="G67" s="20"/>
      <c r="H67" s="19"/>
      <c r="I67" s="19"/>
      <c r="J67" s="19"/>
      <c r="K67" s="19"/>
      <c r="L67" s="94"/>
    </row>
    <row r="68" spans="1:13" ht="15" customHeight="1" x14ac:dyDescent="0.25">
      <c r="A68" s="19"/>
      <c r="B68" s="12"/>
      <c r="C68" s="12"/>
      <c r="D68" s="12"/>
      <c r="E68" s="19"/>
      <c r="F68" s="20"/>
      <c r="G68" s="20"/>
      <c r="H68" s="19"/>
      <c r="I68" s="19"/>
      <c r="J68" s="19"/>
      <c r="K68" s="19"/>
      <c r="L68" s="94"/>
    </row>
    <row r="69" spans="1:13" ht="15" customHeight="1" x14ac:dyDescent="0.25">
      <c r="A69" s="19"/>
      <c r="B69" s="12"/>
      <c r="C69" s="12"/>
      <c r="D69" s="12"/>
      <c r="E69" s="19"/>
      <c r="F69" s="20"/>
      <c r="G69" s="20"/>
      <c r="H69" s="19"/>
      <c r="I69" s="19"/>
      <c r="J69" s="19"/>
      <c r="K69" s="19"/>
      <c r="L69" s="94"/>
    </row>
    <row r="70" spans="1:13" ht="15" customHeight="1" x14ac:dyDescent="0.25">
      <c r="A70" s="19"/>
      <c r="B70" s="12"/>
      <c r="C70" s="12"/>
      <c r="D70" s="12"/>
      <c r="E70" s="19"/>
      <c r="F70" s="20"/>
      <c r="G70" s="20"/>
      <c r="H70" s="19"/>
      <c r="I70" s="19"/>
      <c r="J70" s="19"/>
      <c r="K70" s="19"/>
      <c r="L70" s="94"/>
    </row>
    <row r="71" spans="1:13" ht="15" customHeight="1" x14ac:dyDescent="0.25">
      <c r="A71" s="19"/>
      <c r="B71" s="12"/>
      <c r="C71" s="12"/>
      <c r="D71" s="12"/>
      <c r="E71" s="19"/>
      <c r="F71" s="20"/>
      <c r="G71" s="20"/>
      <c r="H71" s="19"/>
      <c r="I71" s="19"/>
      <c r="J71" s="19"/>
      <c r="K71" s="19"/>
      <c r="L71" s="94"/>
    </row>
    <row r="72" spans="1:13" ht="15" customHeight="1" x14ac:dyDescent="0.25">
      <c r="A72" s="19"/>
      <c r="B72" s="12"/>
      <c r="C72" s="12"/>
      <c r="D72" s="12"/>
      <c r="E72" s="19"/>
      <c r="F72" s="20"/>
      <c r="G72" s="20"/>
      <c r="H72" s="19"/>
      <c r="I72" s="19"/>
      <c r="J72" s="19"/>
      <c r="K72" s="19"/>
      <c r="L72" s="94"/>
    </row>
    <row r="73" spans="1:13" ht="15" customHeight="1" x14ac:dyDescent="0.25">
      <c r="A73" s="19"/>
      <c r="B73" s="12"/>
      <c r="C73" s="12"/>
      <c r="D73" s="12"/>
      <c r="E73" s="19"/>
      <c r="F73" s="20"/>
      <c r="G73" s="20"/>
      <c r="H73" s="19"/>
      <c r="I73" s="19"/>
      <c r="J73" s="19"/>
      <c r="K73" s="19"/>
      <c r="L73" s="94"/>
    </row>
    <row r="74" spans="1:13" ht="15" customHeight="1" x14ac:dyDescent="0.25">
      <c r="A74" s="19"/>
      <c r="B74" s="12"/>
      <c r="C74" s="12"/>
      <c r="D74" s="12"/>
      <c r="E74" s="19"/>
      <c r="F74" s="20"/>
      <c r="G74" s="20"/>
      <c r="H74" s="19"/>
      <c r="I74" s="19"/>
      <c r="J74" s="19"/>
      <c r="K74" s="19"/>
      <c r="L74" s="94"/>
    </row>
    <row r="75" spans="1:13" ht="15" customHeight="1" x14ac:dyDescent="0.25">
      <c r="A75" s="19"/>
      <c r="B75" s="12"/>
      <c r="C75" s="12"/>
      <c r="D75" s="12"/>
      <c r="E75" s="19"/>
      <c r="F75" s="20"/>
      <c r="G75" s="20"/>
      <c r="H75" s="19"/>
      <c r="I75" s="19"/>
      <c r="J75" s="19"/>
      <c r="K75" s="19"/>
      <c r="L75" s="94"/>
    </row>
    <row r="76" spans="1:13" ht="15" customHeight="1" x14ac:dyDescent="0.25">
      <c r="A76" s="19"/>
      <c r="B76" s="12"/>
      <c r="C76" s="12"/>
      <c r="D76" s="12"/>
      <c r="E76" s="19"/>
      <c r="F76" s="20"/>
      <c r="G76" s="20"/>
      <c r="H76" s="19"/>
      <c r="I76" s="19"/>
      <c r="J76" s="19"/>
      <c r="K76" s="19"/>
      <c r="L76" s="94"/>
    </row>
    <row r="77" spans="1:13" ht="15" customHeight="1" x14ac:dyDescent="0.25">
      <c r="A77" s="19"/>
      <c r="B77" s="12"/>
      <c r="C77" s="12"/>
      <c r="D77" s="12"/>
      <c r="E77" s="19"/>
      <c r="F77" s="20"/>
      <c r="G77" s="20"/>
      <c r="H77" s="19"/>
      <c r="I77" s="19"/>
      <c r="J77" s="19"/>
      <c r="K77" s="19"/>
      <c r="L77" s="94"/>
    </row>
    <row r="78" spans="1:13" ht="15" customHeight="1" thickBot="1" x14ac:dyDescent="0.3">
      <c r="A78" s="19"/>
      <c r="B78" s="12"/>
      <c r="C78" s="12"/>
      <c r="D78" s="12"/>
      <c r="E78" s="19"/>
      <c r="F78" s="20"/>
      <c r="G78" s="20"/>
      <c r="H78" s="19"/>
      <c r="I78" s="19"/>
      <c r="J78" s="19"/>
      <c r="K78" s="19"/>
      <c r="L78" s="94"/>
    </row>
    <row r="79" spans="1:13" ht="15" customHeight="1" x14ac:dyDescent="0.25">
      <c r="A79" s="133"/>
      <c r="B79" s="134"/>
      <c r="C79" s="134"/>
      <c r="D79" s="134"/>
      <c r="E79" s="135"/>
      <c r="F79" s="136"/>
      <c r="G79" s="136"/>
      <c r="H79" s="135"/>
      <c r="I79" s="135"/>
      <c r="J79" s="135"/>
      <c r="K79" s="135"/>
      <c r="L79" s="137"/>
      <c r="M79" s="138"/>
    </row>
    <row r="80" spans="1:13" ht="15" customHeight="1" x14ac:dyDescent="0.25">
      <c r="A80" s="124"/>
      <c r="B80" s="12"/>
      <c r="C80" s="12"/>
      <c r="D80" s="12"/>
      <c r="E80" s="19"/>
      <c r="F80" s="20"/>
      <c r="G80" s="20"/>
      <c r="H80" s="19"/>
      <c r="I80" s="19"/>
      <c r="J80" s="19"/>
      <c r="K80" s="19"/>
      <c r="L80" s="94"/>
      <c r="M80" s="87"/>
    </row>
    <row r="81" spans="1:13" ht="15" customHeight="1" x14ac:dyDescent="0.25">
      <c r="A81" s="86"/>
      <c r="B81" s="8"/>
      <c r="C81" s="143"/>
      <c r="D81" s="143"/>
      <c r="E81" s="143"/>
      <c r="F81" s="143"/>
      <c r="G81" s="143"/>
      <c r="H81" s="143"/>
      <c r="I81" s="143"/>
      <c r="J81" s="143"/>
      <c r="K81" s="8"/>
      <c r="L81" s="8"/>
      <c r="M81" s="87"/>
    </row>
    <row r="82" spans="1:13" ht="15" customHeight="1" x14ac:dyDescent="0.25">
      <c r="A82" s="86"/>
      <c r="B82" s="8"/>
      <c r="C82" s="143"/>
      <c r="D82" s="143"/>
      <c r="E82" s="143"/>
      <c r="F82" s="143"/>
      <c r="G82" s="143"/>
      <c r="H82" s="143"/>
      <c r="I82" s="143"/>
      <c r="J82" s="143"/>
      <c r="K82" s="8"/>
      <c r="L82" s="8"/>
      <c r="M82" s="87"/>
    </row>
    <row r="83" spans="1:13" ht="26.25" customHeight="1" x14ac:dyDescent="0.25">
      <c r="A83" s="86"/>
      <c r="B83" s="8"/>
      <c r="D83" s="171" t="s">
        <v>49</v>
      </c>
      <c r="E83" s="171"/>
      <c r="F83" s="171"/>
      <c r="G83" s="171"/>
      <c r="H83" s="171"/>
      <c r="I83" s="171"/>
      <c r="J83" s="171"/>
      <c r="K83" s="171"/>
      <c r="L83" s="8"/>
      <c r="M83" s="87"/>
    </row>
    <row r="84" spans="1:13" ht="24" customHeight="1" x14ac:dyDescent="0.25">
      <c r="A84" s="86"/>
      <c r="B84" s="8"/>
      <c r="D84" s="171" t="s">
        <v>50</v>
      </c>
      <c r="E84" s="171"/>
      <c r="F84" s="171"/>
      <c r="G84" s="171"/>
      <c r="H84" s="171"/>
      <c r="I84" s="171"/>
      <c r="J84" s="171"/>
      <c r="K84" s="171"/>
      <c r="L84" s="8"/>
      <c r="M84" s="87"/>
    </row>
    <row r="85" spans="1:13" ht="34.5" customHeight="1" x14ac:dyDescent="0.25">
      <c r="A85" s="86"/>
      <c r="B85" s="8"/>
      <c r="C85" s="7"/>
      <c r="D85" s="171" t="s">
        <v>85</v>
      </c>
      <c r="E85" s="171"/>
      <c r="F85" s="171"/>
      <c r="G85" s="171"/>
      <c r="H85" s="171"/>
      <c r="I85" s="171"/>
      <c r="J85" s="171"/>
      <c r="K85" s="171"/>
      <c r="L85" s="9"/>
      <c r="M85" s="87"/>
    </row>
    <row r="86" spans="1:13" ht="15" customHeight="1" x14ac:dyDescent="0.25">
      <c r="A86" s="148"/>
      <c r="B86" s="143"/>
      <c r="C86" s="143"/>
      <c r="D86" s="143"/>
      <c r="E86" s="143"/>
      <c r="F86" s="143"/>
      <c r="G86" s="143"/>
      <c r="H86" s="143"/>
      <c r="I86" s="143"/>
      <c r="J86" s="143"/>
      <c r="K86" s="8"/>
      <c r="L86" s="8"/>
      <c r="M86" s="87"/>
    </row>
    <row r="87" spans="1:13" ht="23.25" customHeight="1" x14ac:dyDescent="0.25">
      <c r="A87" s="119"/>
      <c r="B87" s="9"/>
      <c r="C87" s="9"/>
      <c r="D87" s="9"/>
      <c r="E87" s="9"/>
      <c r="F87" s="9"/>
      <c r="G87" s="9"/>
      <c r="H87" s="9"/>
      <c r="I87" s="9"/>
      <c r="J87" s="9"/>
      <c r="K87" s="8"/>
      <c r="L87" s="126" t="str">
        <f>VLOOKUP(L90,SMP_7_2024[#All],9,0)</f>
        <v>LK</v>
      </c>
      <c r="M87" s="87"/>
    </row>
    <row r="88" spans="1:13" ht="15" customHeight="1" thickBot="1" x14ac:dyDescent="0.3">
      <c r="A88" s="119"/>
      <c r="B88" s="9"/>
      <c r="C88" s="9"/>
      <c r="D88" s="9"/>
      <c r="E88" s="9"/>
      <c r="F88" s="9"/>
      <c r="G88" s="9"/>
      <c r="H88" s="9"/>
      <c r="I88" s="9"/>
      <c r="J88" s="9"/>
      <c r="K88" s="8"/>
      <c r="L88" s="8"/>
      <c r="M88" s="87"/>
    </row>
    <row r="89" spans="1:13" ht="53.25" customHeight="1" thickTop="1" thickBot="1" x14ac:dyDescent="0.3">
      <c r="A89" s="116"/>
      <c r="B89" s="12"/>
      <c r="C89" s="122" t="s">
        <v>26</v>
      </c>
      <c r="D89" s="13"/>
      <c r="E89" s="12" t="s">
        <v>51</v>
      </c>
      <c r="F89" s="127" t="str">
        <f>VLOOKUP(L90,SMP_7_2024[#All],3,0)</f>
        <v>NAZILA</v>
      </c>
      <c r="G89" s="128"/>
      <c r="H89" s="129"/>
      <c r="I89" s="130"/>
      <c r="J89" s="130"/>
      <c r="K89" s="17"/>
      <c r="L89" s="131" t="s">
        <v>88</v>
      </c>
      <c r="M89" s="125"/>
    </row>
    <row r="90" spans="1:13" ht="33.75" customHeight="1" thickTop="1" thickBot="1" x14ac:dyDescent="0.3">
      <c r="A90" s="116"/>
      <c r="B90" s="12"/>
      <c r="C90" s="122" t="s">
        <v>54</v>
      </c>
      <c r="D90" s="11"/>
      <c r="E90" s="12" t="s">
        <v>51</v>
      </c>
      <c r="F90" s="142" t="str">
        <f>VLOOKUP(L90,SMP_7_2024[#All],4,0)</f>
        <v>VII SMP</v>
      </c>
      <c r="G90" s="142"/>
      <c r="H90" s="142"/>
      <c r="I90" s="142"/>
      <c r="J90" s="142"/>
      <c r="K90" s="17"/>
      <c r="L90" s="132" t="str">
        <f>L6</f>
        <v>BPSP7/24-0001</v>
      </c>
      <c r="M90" s="125"/>
    </row>
    <row r="91" spans="1:13" ht="71.25" customHeight="1" thickTop="1" thickBot="1" x14ac:dyDescent="0.3">
      <c r="A91" s="116"/>
      <c r="B91" s="12"/>
      <c r="C91" s="122" t="s">
        <v>55</v>
      </c>
      <c r="D91" s="13"/>
      <c r="E91" s="12" t="s">
        <v>51</v>
      </c>
      <c r="F91" s="169" t="str">
        <f>VLOOKUP(L90,SMP_7_2024[#All],8,0)</f>
        <v>MENANGGAL</v>
      </c>
      <c r="G91" s="169"/>
      <c r="H91" s="169"/>
      <c r="I91" s="169"/>
      <c r="J91" s="169"/>
      <c r="K91" s="120"/>
      <c r="M91" s="125"/>
    </row>
    <row r="92" spans="1:13" ht="53.25" customHeight="1" thickTop="1" thickBot="1" x14ac:dyDescent="0.3">
      <c r="A92" s="117"/>
      <c r="B92" s="12"/>
      <c r="C92" s="123" t="s">
        <v>89</v>
      </c>
      <c r="D92" s="13"/>
      <c r="E92" s="12" t="s">
        <v>51</v>
      </c>
      <c r="F92" s="170" t="str">
        <f>VLOOKUP(L90,SMP_7_2024[#All],6,0)</f>
        <v>IKHSAN</v>
      </c>
      <c r="G92" s="170"/>
      <c r="H92" s="170"/>
      <c r="I92" s="170"/>
      <c r="J92" s="170"/>
      <c r="K92" s="121"/>
      <c r="M92" s="125"/>
    </row>
    <row r="93" spans="1:13" ht="32.25" customHeight="1" thickTop="1" thickBot="1" x14ac:dyDescent="0.3">
      <c r="A93" s="86"/>
      <c r="C93" s="123" t="s">
        <v>57</v>
      </c>
      <c r="D93" s="13"/>
      <c r="E93" s="12" t="s">
        <v>51</v>
      </c>
      <c r="F93" s="170">
        <f>VLOOKUP(L90,SMP_7_2024[#All],7,0)</f>
        <v>82244463565</v>
      </c>
      <c r="G93" s="170"/>
      <c r="H93" s="170"/>
      <c r="I93" s="170"/>
      <c r="J93" s="170"/>
      <c r="M93" s="87"/>
    </row>
    <row r="94" spans="1:13" ht="15" customHeight="1" thickTop="1" x14ac:dyDescent="0.25">
      <c r="A94" s="86"/>
      <c r="M94" s="87"/>
    </row>
    <row r="95" spans="1:13" ht="15" customHeight="1" thickBot="1" x14ac:dyDescent="0.3">
      <c r="A95" s="88"/>
      <c r="B95" s="73"/>
      <c r="C95" s="73"/>
      <c r="D95" s="74"/>
      <c r="E95" s="73"/>
      <c r="F95" s="72"/>
      <c r="G95" s="72"/>
      <c r="H95" s="73"/>
      <c r="I95" s="72"/>
      <c r="J95" s="72"/>
      <c r="K95" s="118"/>
      <c r="L95" s="72"/>
      <c r="M95" s="90"/>
    </row>
    <row r="96" spans="1:13" ht="15" customHeight="1" thickTop="1" x14ac:dyDescent="0.25"/>
  </sheetData>
  <mergeCells count="32">
    <mergeCell ref="F91:J91"/>
    <mergeCell ref="F92:J92"/>
    <mergeCell ref="F93:J93"/>
    <mergeCell ref="D83:K83"/>
    <mergeCell ref="D84:K84"/>
    <mergeCell ref="D85:K85"/>
    <mergeCell ref="F8:J8"/>
    <mergeCell ref="C1:J1"/>
    <mergeCell ref="C2:J2"/>
    <mergeCell ref="C3:J3"/>
    <mergeCell ref="A4:J4"/>
    <mergeCell ref="F6:J6"/>
    <mergeCell ref="F9:J9"/>
    <mergeCell ref="A11:L11"/>
    <mergeCell ref="D12:F12"/>
    <mergeCell ref="A28:I28"/>
    <mergeCell ref="A31:I31"/>
    <mergeCell ref="A30:I30"/>
    <mergeCell ref="K34:L34"/>
    <mergeCell ref="H36:I36"/>
    <mergeCell ref="H37:I37"/>
    <mergeCell ref="I46:L46"/>
    <mergeCell ref="F48:H48"/>
    <mergeCell ref="I48:J48"/>
    <mergeCell ref="A32:I32"/>
    <mergeCell ref="F90:J90"/>
    <mergeCell ref="C82:J82"/>
    <mergeCell ref="A33:I33"/>
    <mergeCell ref="A34:I34"/>
    <mergeCell ref="F52:H52"/>
    <mergeCell ref="C81:J81"/>
    <mergeCell ref="A86:J86"/>
  </mergeCells>
  <conditionalFormatting sqref="D15:D16">
    <cfRule type="duplicateValues" dxfId="8" priority="3"/>
  </conditionalFormatting>
  <conditionalFormatting sqref="D16">
    <cfRule type="duplicateValues" dxfId="7" priority="2"/>
  </conditionalFormatting>
  <conditionalFormatting sqref="D14">
    <cfRule type="duplicateValues" dxfId="6" priority="1"/>
  </conditionalFormatting>
  <pageMargins left="0.39370078740157483" right="0.19685039370078741" top="0.19685039370078741" bottom="0.19685039370078741" header="0.39370078740157483" footer="0.39370078740157483"/>
  <pageSetup paperSize="9" scale="69" orientation="portrait" horizontalDpi="4294967292" verticalDpi="200" r:id="rId1"/>
  <headerFooter alignWithMargins="0"/>
  <rowBreaks count="1" manualBreakCount="1">
    <brk id="74" max="12" man="1"/>
  </rowBreaks>
  <colBreaks count="1" manualBreakCount="1">
    <brk id="13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13</xdr:col>
                    <xdr:colOff>180975</xdr:colOff>
                    <xdr:row>4</xdr:row>
                    <xdr:rowOff>0</xdr:rowOff>
                  </from>
                  <to>
                    <xdr:col>14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1]!ThisWorkbook.One_Click_Print">
                <anchor moveWithCells="1" sizeWithCells="1">
                  <from>
                    <xdr:col>14</xdr:col>
                    <xdr:colOff>523875</xdr:colOff>
                    <xdr:row>6</xdr:row>
                    <xdr:rowOff>9525</xdr:rowOff>
                  </from>
                  <to>
                    <xdr:col>16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Spinner 3">
              <controlPr defaultSize="0" autoPict="0">
                <anchor moveWithCells="1" sizeWithCells="1">
                  <from>
                    <xdr:col>13</xdr:col>
                    <xdr:colOff>180975</xdr:colOff>
                    <xdr:row>4</xdr:row>
                    <xdr:rowOff>0</xdr:rowOff>
                  </from>
                  <to>
                    <xdr:col>14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Button 4">
              <controlPr defaultSize="0" print="0" autoFill="0" autoPict="0" macro="[1]!ThisWorkbook.One_Click_Print">
                <anchor moveWithCells="1" sizeWithCells="1">
                  <from>
                    <xdr:col>14</xdr:col>
                    <xdr:colOff>523875</xdr:colOff>
                    <xdr:row>6</xdr:row>
                    <xdr:rowOff>9525</xdr:rowOff>
                  </from>
                  <to>
                    <xdr:col>16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65A561-945F-4A83-B799-712422ABF56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SMP 7 2024</vt:lpstr>
      <vt:lpstr>ORDER SMP 7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MIS-3</cp:lastModifiedBy>
  <cp:lastPrinted>2024-06-21T05:16:13Z</cp:lastPrinted>
  <dcterms:created xsi:type="dcterms:W3CDTF">2024-06-20T00:25:12Z</dcterms:created>
  <dcterms:modified xsi:type="dcterms:W3CDTF">2024-06-21T08:32:07Z</dcterms:modified>
</cp:coreProperties>
</file>